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845" activeTab="3"/>
  </bookViews>
  <sheets>
    <sheet name="Účastníci MČR" sheetId="1" r:id="rId1"/>
    <sheet name="TnP" sheetId="2" r:id="rId2"/>
    <sheet name="TnB" sheetId="3" r:id="rId3"/>
    <sheet name="Celkové Pořadí" sheetId="4" r:id="rId4"/>
  </sheets>
  <calcPr calcId="124519"/>
</workbook>
</file>

<file path=xl/calcChain.xml><?xml version="1.0" encoding="utf-8"?>
<calcChain xmlns="http://schemas.openxmlformats.org/spreadsheetml/2006/main">
  <c r="J25" i="2"/>
  <c r="J41"/>
  <c r="J15"/>
  <c r="J63"/>
  <c r="J6"/>
  <c r="J40"/>
  <c r="J4"/>
  <c r="J34"/>
  <c r="J75"/>
  <c r="J31"/>
  <c r="J77"/>
  <c r="J11"/>
  <c r="J71"/>
  <c r="J37"/>
  <c r="J10"/>
  <c r="J7"/>
  <c r="J18"/>
  <c r="J32"/>
  <c r="J58"/>
  <c r="J35"/>
  <c r="J69"/>
  <c r="J16"/>
  <c r="J45"/>
  <c r="J74"/>
  <c r="J72"/>
  <c r="J24"/>
  <c r="J39"/>
  <c r="J78"/>
  <c r="J30"/>
  <c r="J61"/>
  <c r="J44"/>
  <c r="J20"/>
  <c r="J54"/>
  <c r="J73"/>
  <c r="J81"/>
  <c r="J66"/>
  <c r="J43"/>
  <c r="J8"/>
  <c r="J21"/>
  <c r="J26"/>
  <c r="J9"/>
  <c r="J59"/>
  <c r="J76"/>
  <c r="J36"/>
  <c r="J5"/>
  <c r="J38"/>
  <c r="J14"/>
  <c r="J49"/>
  <c r="J64"/>
  <c r="J28"/>
  <c r="J22"/>
  <c r="J12"/>
  <c r="J70"/>
  <c r="J79"/>
  <c r="J65"/>
  <c r="J53"/>
  <c r="J55"/>
  <c r="J57"/>
  <c r="J56"/>
  <c r="J80"/>
  <c r="J17"/>
  <c r="J62"/>
  <c r="J33"/>
  <c r="J48"/>
  <c r="J51"/>
  <c r="J47"/>
  <c r="J67"/>
  <c r="J27"/>
  <c r="J29"/>
  <c r="J46"/>
  <c r="J52"/>
  <c r="J19"/>
  <c r="J42"/>
  <c r="J13"/>
  <c r="J23"/>
  <c r="J68"/>
  <c r="J50"/>
  <c r="J60"/>
  <c r="G77" i="4"/>
  <c r="G74"/>
  <c r="G70"/>
  <c r="G47"/>
  <c r="G12"/>
  <c r="G69"/>
  <c r="G14"/>
  <c r="G53"/>
  <c r="G36"/>
  <c r="G26"/>
  <c r="G10"/>
  <c r="G76"/>
  <c r="G60"/>
  <c r="G44"/>
  <c r="G41"/>
  <c r="G16"/>
  <c r="G57"/>
  <c r="G48"/>
  <c r="G62"/>
  <c r="G40"/>
  <c r="G34"/>
  <c r="G54"/>
  <c r="G21"/>
  <c r="G43"/>
  <c r="G64"/>
  <c r="G67"/>
  <c r="G6"/>
  <c r="G9"/>
  <c r="G8"/>
  <c r="G49"/>
  <c r="G56"/>
  <c r="G19"/>
  <c r="G29"/>
  <c r="G38"/>
  <c r="G17"/>
  <c r="G81"/>
  <c r="G50"/>
  <c r="G20"/>
  <c r="G13"/>
  <c r="G22"/>
  <c r="G5"/>
  <c r="G24"/>
  <c r="G31"/>
  <c r="G78"/>
  <c r="G75"/>
  <c r="G28"/>
  <c r="G11"/>
  <c r="G66"/>
  <c r="G59"/>
  <c r="G33"/>
  <c r="G79"/>
  <c r="G15"/>
  <c r="G18"/>
  <c r="G61"/>
  <c r="G42"/>
  <c r="G51"/>
  <c r="G32"/>
  <c r="G65"/>
  <c r="G55"/>
  <c r="G71"/>
  <c r="G45"/>
  <c r="G27"/>
  <c r="G23"/>
  <c r="G30"/>
  <c r="G25"/>
  <c r="G80"/>
  <c r="G37"/>
  <c r="G72"/>
  <c r="G63"/>
  <c r="G73"/>
  <c r="G39"/>
  <c r="G7"/>
  <c r="G58"/>
  <c r="G35"/>
  <c r="G46"/>
  <c r="G4"/>
  <c r="G68"/>
  <c r="G52"/>
  <c r="Q78" i="3"/>
  <c r="R78"/>
  <c r="Q81"/>
  <c r="R81"/>
  <c r="Q59"/>
  <c r="R59"/>
  <c r="Q67"/>
  <c r="R67"/>
  <c r="Q24"/>
  <c r="R24"/>
  <c r="Q82"/>
  <c r="R82"/>
  <c r="Q19"/>
  <c r="R19"/>
  <c r="Q45"/>
  <c r="R45"/>
  <c r="Q34"/>
  <c r="R34"/>
  <c r="Q39"/>
  <c r="R39"/>
  <c r="Q9"/>
  <c r="R9"/>
  <c r="Q68"/>
  <c r="R68"/>
  <c r="Q60"/>
  <c r="R60"/>
  <c r="Q38"/>
  <c r="R38"/>
  <c r="Q35"/>
  <c r="R35"/>
  <c r="Q15"/>
  <c r="R15"/>
  <c r="Q42"/>
  <c r="R42"/>
  <c r="Q74"/>
  <c r="R74"/>
  <c r="Q30"/>
  <c r="R30"/>
  <c r="Q26"/>
  <c r="R26"/>
  <c r="Q22"/>
  <c r="R22"/>
  <c r="Q43"/>
  <c r="R43"/>
  <c r="Q8"/>
  <c r="R8"/>
  <c r="Q23"/>
  <c r="R23"/>
  <c r="Q32"/>
  <c r="R32"/>
  <c r="Q50"/>
  <c r="R50"/>
  <c r="Q16"/>
  <c r="R16"/>
  <c r="Q13"/>
  <c r="R13"/>
  <c r="Q5"/>
  <c r="R5"/>
  <c r="Q28"/>
  <c r="R28"/>
  <c r="Q53"/>
  <c r="R53"/>
  <c r="Q41"/>
  <c r="R41"/>
  <c r="Q37"/>
  <c r="R37"/>
  <c r="Q75"/>
  <c r="R75"/>
  <c r="Q18"/>
  <c r="R18"/>
  <c r="Q76"/>
  <c r="R76"/>
  <c r="Q33"/>
  <c r="R33"/>
  <c r="Q51"/>
  <c r="R51"/>
  <c r="Q12"/>
  <c r="R12"/>
  <c r="Q40"/>
  <c r="R40"/>
  <c r="Q14"/>
  <c r="R14"/>
  <c r="Q21"/>
  <c r="R21"/>
  <c r="Q11"/>
  <c r="R11"/>
  <c r="Q58"/>
  <c r="R58"/>
  <c r="Q62"/>
  <c r="R62"/>
  <c r="Q20"/>
  <c r="R20"/>
  <c r="Q17"/>
  <c r="R17"/>
  <c r="Q72"/>
  <c r="R72"/>
  <c r="Q44"/>
  <c r="R44"/>
  <c r="Q48"/>
  <c r="R48"/>
  <c r="Q63"/>
  <c r="R63"/>
  <c r="Q6"/>
  <c r="R6"/>
  <c r="Q31"/>
  <c r="R31"/>
  <c r="Q36"/>
  <c r="R36"/>
  <c r="Q10"/>
  <c r="R10"/>
  <c r="Q49"/>
  <c r="R49"/>
  <c r="Q61"/>
  <c r="R61"/>
  <c r="Q46"/>
  <c r="R46"/>
  <c r="Q65"/>
  <c r="R65"/>
  <c r="Q70"/>
  <c r="R70"/>
  <c r="Q57"/>
  <c r="R57"/>
  <c r="Q54"/>
  <c r="R54"/>
  <c r="Q56"/>
  <c r="R56"/>
  <c r="Q66"/>
  <c r="R66"/>
  <c r="Q29"/>
  <c r="R29"/>
  <c r="Q77"/>
  <c r="R77"/>
  <c r="Q69"/>
  <c r="R69"/>
  <c r="Q52"/>
  <c r="R52"/>
  <c r="Q79"/>
  <c r="R79"/>
  <c r="Q55"/>
  <c r="R55"/>
  <c r="Q47"/>
  <c r="R47"/>
  <c r="Q25"/>
  <c r="R25"/>
  <c r="Q64"/>
  <c r="R64"/>
  <c r="Q73"/>
  <c r="R73"/>
  <c r="Q27"/>
  <c r="R27"/>
  <c r="Q7"/>
  <c r="R7"/>
  <c r="Q80"/>
  <c r="R80"/>
  <c r="Q71"/>
  <c r="R71"/>
</calcChain>
</file>

<file path=xl/sharedStrings.xml><?xml version="1.0" encoding="utf-8"?>
<sst xmlns="http://schemas.openxmlformats.org/spreadsheetml/2006/main" count="689" uniqueCount="144">
  <si>
    <t>Číslo</t>
  </si>
  <si>
    <t>Příjmení a jméno</t>
  </si>
  <si>
    <t>Bydliště</t>
  </si>
  <si>
    <t>Matějček Petr</t>
  </si>
  <si>
    <t>Pustá Polom</t>
  </si>
  <si>
    <t>Žižka Petr</t>
  </si>
  <si>
    <t>Vsetín</t>
  </si>
  <si>
    <t>Machala Rostislav</t>
  </si>
  <si>
    <t>Kudela Josef</t>
  </si>
  <si>
    <t>Opava</t>
  </si>
  <si>
    <t>Vinkler Vladan</t>
  </si>
  <si>
    <t>Kuchař Josef</t>
  </si>
  <si>
    <t>Ostrava</t>
  </si>
  <si>
    <t>Tomášek Jindřich</t>
  </si>
  <si>
    <t>Býškovice</t>
  </si>
  <si>
    <t xml:space="preserve">Stehlík Radek </t>
  </si>
  <si>
    <t>Maňásková Eva</t>
  </si>
  <si>
    <t>Olomouc</t>
  </si>
  <si>
    <t>Odrazil Josef</t>
  </si>
  <si>
    <t>Nesovice</t>
  </si>
  <si>
    <t>Gečnuk Dalibor</t>
  </si>
  <si>
    <t>Brno</t>
  </si>
  <si>
    <t>Dubina Jan</t>
  </si>
  <si>
    <t>Přerov</t>
  </si>
  <si>
    <t>Lexa Josef</t>
  </si>
  <si>
    <t>Praha</t>
  </si>
  <si>
    <t>Macháček David</t>
  </si>
  <si>
    <t>Miskolczi Vítězslav</t>
  </si>
  <si>
    <t>Kleveta Lubor</t>
  </si>
  <si>
    <t>Napajedla</t>
  </si>
  <si>
    <t>Navrátil Lukáš</t>
  </si>
  <si>
    <t>Morkovice</t>
  </si>
  <si>
    <t>Pánek Zbigniew</t>
  </si>
  <si>
    <t>Bielsko Biala</t>
  </si>
  <si>
    <t>Polsko</t>
  </si>
  <si>
    <t>Kine Piotr</t>
  </si>
  <si>
    <t xml:space="preserve">Malec Petr </t>
  </si>
  <si>
    <t>Janíček Stanislav</t>
  </si>
  <si>
    <t>Rožnov pod Radhoštěm</t>
  </si>
  <si>
    <t>Kouřílek Svatopluk</t>
  </si>
  <si>
    <t>Sečkář Václav</t>
  </si>
  <si>
    <t>Rampach Pavol</t>
  </si>
  <si>
    <t>Fiala Antonín</t>
  </si>
  <si>
    <t>Oldřichov</t>
  </si>
  <si>
    <t>Vychodil Milan</t>
  </si>
  <si>
    <t>Valašské Meziříčí</t>
  </si>
  <si>
    <t>Kabeláč Alois</t>
  </si>
  <si>
    <t>Poličná</t>
  </si>
  <si>
    <t>Podmolík Miroslav</t>
  </si>
  <si>
    <t>Hlučín</t>
  </si>
  <si>
    <t>Hałat Jarosław</t>
  </si>
  <si>
    <t>Žák Miroslav</t>
  </si>
  <si>
    <t>Kopřivnice</t>
  </si>
  <si>
    <t>Lombard Štěpán</t>
  </si>
  <si>
    <t>Vrba Tomáš</t>
  </si>
  <si>
    <t>Plešková Zlata</t>
  </si>
  <si>
    <t>Plešek Jiří</t>
  </si>
  <si>
    <t>Němec Jan</t>
  </si>
  <si>
    <t>Fialová Jana</t>
  </si>
  <si>
    <t>Benda Jaroslav</t>
  </si>
  <si>
    <t>Němčík Věkoslav</t>
  </si>
  <si>
    <t>Hofírek František</t>
  </si>
  <si>
    <t>Galuszka Kazimir</t>
  </si>
  <si>
    <t>Těrlicko</t>
  </si>
  <si>
    <t>Petřvald</t>
  </si>
  <si>
    <t>Jurčík Václav</t>
  </si>
  <si>
    <t>Chrobák Tomáš</t>
  </si>
  <si>
    <t>Nebory</t>
  </si>
  <si>
    <t>Bubík Aleš</t>
  </si>
  <si>
    <t>Kocur Josef</t>
  </si>
  <si>
    <t>Glac Milan</t>
  </si>
  <si>
    <t>Jeseník</t>
  </si>
  <si>
    <t>Okřina Petr</t>
  </si>
  <si>
    <t>Světlá Hora</t>
  </si>
  <si>
    <t>Krátký Jan</t>
  </si>
  <si>
    <t>Pírek Jan</t>
  </si>
  <si>
    <t>Zlaté Hory</t>
  </si>
  <si>
    <t>Fibinger Petr</t>
  </si>
  <si>
    <t>Chmiel Ivo</t>
  </si>
  <si>
    <t>Nový Jičín</t>
  </si>
  <si>
    <t>Chvěja Leoš</t>
  </si>
  <si>
    <t>Walový Petr</t>
  </si>
  <si>
    <t>Jméno</t>
  </si>
  <si>
    <t>Město</t>
  </si>
  <si>
    <t>1. kolo</t>
  </si>
  <si>
    <t>2. kolo</t>
  </si>
  <si>
    <t>3. kolo</t>
  </si>
  <si>
    <t>4. kolo</t>
  </si>
  <si>
    <t>Součet</t>
  </si>
  <si>
    <t>Pořadí</t>
  </si>
  <si>
    <t>Turnaj na body</t>
  </si>
  <si>
    <t xml:space="preserve">       </t>
  </si>
  <si>
    <t>5 kolo</t>
  </si>
  <si>
    <t>6 kolo</t>
  </si>
  <si>
    <t>B</t>
  </si>
  <si>
    <t>Peníze</t>
  </si>
  <si>
    <t>Body</t>
  </si>
  <si>
    <t xml:space="preserve"> </t>
  </si>
  <si>
    <t>TnP</t>
  </si>
  <si>
    <t>TnB</t>
  </si>
  <si>
    <t>Nejlepší zahraniční hráč</t>
  </si>
  <si>
    <t>1. místo - nejlepší žena</t>
  </si>
  <si>
    <t>Krumnikl Ivo</t>
  </si>
  <si>
    <t>Šír David</t>
  </si>
  <si>
    <t>Gerasis Pavel</t>
  </si>
  <si>
    <t>Wohlgemut Jiří</t>
  </si>
  <si>
    <t>Mazanec Jiří</t>
  </si>
  <si>
    <t>Bílovice nad Svitavou</t>
  </si>
  <si>
    <t xml:space="preserve">        MČR Ostrava 2016</t>
  </si>
  <si>
    <t>Szcerba Martin</t>
  </si>
  <si>
    <t>Rašík Tomáš</t>
  </si>
  <si>
    <t>Frýdek - Místek</t>
  </si>
  <si>
    <t>Peter Ivo</t>
  </si>
  <si>
    <t>Prvý Lubomír</t>
  </si>
  <si>
    <t>Worek František</t>
  </si>
  <si>
    <t>Žvák Igor</t>
  </si>
  <si>
    <t>Lyko Tomáš</t>
  </si>
  <si>
    <t>Pevný Vítězslav</t>
  </si>
  <si>
    <t>Kyjov</t>
  </si>
  <si>
    <t>Krba Jan</t>
  </si>
  <si>
    <t>Dolní Bečva</t>
  </si>
  <si>
    <t>Palacký Lubomír</t>
  </si>
  <si>
    <t>Herbrich František</t>
  </si>
  <si>
    <t>Bělá nad Svitavou</t>
  </si>
  <si>
    <t>Ondráček Zdeněk</t>
  </si>
  <si>
    <t>Brněnec</t>
  </si>
  <si>
    <t>Drábek David</t>
  </si>
  <si>
    <t>Prokeš Jan</t>
  </si>
  <si>
    <t>Chlupatý Robert</t>
  </si>
  <si>
    <t>Šubrt Michal</t>
  </si>
  <si>
    <t>Passinger Miloslav</t>
  </si>
  <si>
    <t>Biolek Jaroslav</t>
  </si>
  <si>
    <t>Křupala Lukáš</t>
  </si>
  <si>
    <t>Slivoník Jakub</t>
  </si>
  <si>
    <t>Kříž Zdeněk</t>
  </si>
  <si>
    <t>Raškovice</t>
  </si>
  <si>
    <t>Bitov</t>
  </si>
  <si>
    <t xml:space="preserve">         MČR Ostrava 2016</t>
  </si>
  <si>
    <t xml:space="preserve">   Turnaj na peníze</t>
  </si>
  <si>
    <t>5. kolo</t>
  </si>
  <si>
    <t>6. kolo</t>
  </si>
  <si>
    <t>Celkové pořadí</t>
  </si>
  <si>
    <t>Bítov</t>
  </si>
  <si>
    <t xml:space="preserve">   Účastníci PIATNIK Mistrovství ČR – Ostrava 2016</t>
  </si>
</sst>
</file>

<file path=xl/styles.xml><?xml version="1.0" encoding="utf-8"?>
<styleSheet xmlns="http://schemas.openxmlformats.org/spreadsheetml/2006/main">
  <numFmts count="3">
    <numFmt numFmtId="164" formatCode="#,##0.00\ [$Kč-405];[Red]\-#,##0.00\ [$Kč-405]"/>
    <numFmt numFmtId="165" formatCode="0.0"/>
    <numFmt numFmtId="166" formatCode="#,##0.0"/>
  </numFmts>
  <fonts count="21">
    <font>
      <sz val="11"/>
      <color indexed="8"/>
      <name val="Arial"/>
      <family val="2"/>
      <charset val="238"/>
    </font>
    <font>
      <b/>
      <i/>
      <sz val="16"/>
      <color indexed="8"/>
      <name val="Arial"/>
      <family val="2"/>
      <charset val="238"/>
    </font>
    <font>
      <b/>
      <i/>
      <u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3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6"/>
      <color indexed="8"/>
      <name val="Arial CE"/>
      <family val="2"/>
      <charset val="238"/>
    </font>
    <font>
      <b/>
      <sz val="18"/>
      <color indexed="8"/>
      <name val="Arial CE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8"/>
      <name val="Arial CE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1"/>
    </font>
    <font>
      <sz val="8"/>
      <name val="Arial"/>
      <family val="2"/>
      <charset val="1"/>
    </font>
    <font>
      <sz val="9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8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b/>
      <sz val="18"/>
      <color indexed="25"/>
      <name val="Arial CE"/>
      <family val="2"/>
      <charset val="238"/>
    </font>
    <font>
      <b/>
      <sz val="16"/>
      <color indexed="8"/>
      <name val="Arial"/>
      <family val="2"/>
      <charset val="238"/>
    </font>
    <font>
      <sz val="10"/>
      <color indexed="25"/>
      <name val="Arial"/>
      <family val="2"/>
      <charset val="238"/>
    </font>
    <font>
      <b/>
      <sz val="9"/>
      <name val="Arial"/>
      <family val="2"/>
      <charset val="1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22"/>
      </patternFill>
    </fill>
    <fill>
      <patternFill patternType="solid">
        <fgColor indexed="49"/>
        <bgColor indexed="44"/>
      </patternFill>
    </fill>
    <fill>
      <patternFill patternType="solid">
        <fgColor rgb="FFFFFF99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31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27"/>
      </patternFill>
    </fill>
    <fill>
      <patternFill patternType="solid">
        <fgColor rgb="FFCCFFCC"/>
        <bgColor indexed="64"/>
      </patternFill>
    </fill>
    <fill>
      <patternFill patternType="solid">
        <fgColor rgb="FF99CCFF"/>
        <bgColor indexed="22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41"/>
      </patternFill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00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 applyProtection="1">
      <alignment horizontal="center" shrinkToFit="1"/>
      <protection hidden="1"/>
    </xf>
    <xf numFmtId="0" fontId="0" fillId="0" borderId="0" xfId="0" applyNumberFormat="1"/>
    <xf numFmtId="0" fontId="0" fillId="0" borderId="0" xfId="0" applyFill="1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0" fillId="0" borderId="0" xfId="0" applyFill="1"/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8" fillId="0" borderId="0" xfId="0" applyFont="1" applyBorder="1"/>
    <xf numFmtId="0" fontId="0" fillId="0" borderId="0" xfId="0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4" fontId="12" fillId="0" borderId="0" xfId="0" applyNumberFormat="1" applyFont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/>
    <xf numFmtId="0" fontId="5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Fill="1" applyBorder="1"/>
    <xf numFmtId="0" fontId="5" fillId="0" borderId="0" xfId="0" applyFont="1" applyBorder="1"/>
    <xf numFmtId="0" fontId="14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0" fillId="3" borderId="3" xfId="0" applyFont="1" applyFill="1" applyBorder="1" applyAlignment="1">
      <alignment horizontal="center"/>
    </xf>
    <xf numFmtId="165" fontId="10" fillId="3" borderId="2" xfId="0" applyNumberFormat="1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165" fontId="10" fillId="4" borderId="2" xfId="0" applyNumberFormat="1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165" fontId="13" fillId="4" borderId="2" xfId="0" applyNumberFormat="1" applyFont="1" applyFill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1" fontId="10" fillId="3" borderId="3" xfId="0" applyNumberFormat="1" applyFont="1" applyFill="1" applyBorder="1" applyAlignment="1">
      <alignment horizontal="center"/>
    </xf>
    <xf numFmtId="2" fontId="14" fillId="0" borderId="0" xfId="0" applyNumberFormat="1" applyFont="1" applyFill="1" applyBorder="1" applyAlignment="1">
      <alignment horizontal="right"/>
    </xf>
    <xf numFmtId="1" fontId="10" fillId="4" borderId="2" xfId="0" applyNumberFormat="1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165" fontId="13" fillId="3" borderId="2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165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16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165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/>
    <xf numFmtId="0" fontId="5" fillId="0" borderId="0" xfId="0" applyFont="1"/>
    <xf numFmtId="0" fontId="5" fillId="0" borderId="4" xfId="0" applyFont="1" applyFill="1" applyBorder="1" applyAlignment="1">
      <alignment horizontal="center"/>
    </xf>
    <xf numFmtId="1" fontId="5" fillId="0" borderId="4" xfId="0" applyNumberFormat="1" applyFont="1" applyFill="1" applyBorder="1" applyAlignment="1">
      <alignment horizontal="center"/>
    </xf>
    <xf numFmtId="3" fontId="20" fillId="6" borderId="4" xfId="0" applyNumberFormat="1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165" fontId="10" fillId="4" borderId="1" xfId="0" applyNumberFormat="1" applyFont="1" applyFill="1" applyBorder="1" applyAlignment="1">
      <alignment horizontal="center"/>
    </xf>
    <xf numFmtId="165" fontId="10" fillId="4" borderId="6" xfId="0" applyNumberFormat="1" applyFont="1" applyFill="1" applyBorder="1" applyAlignment="1">
      <alignment horizontal="center"/>
    </xf>
    <xf numFmtId="165" fontId="10" fillId="4" borderId="4" xfId="0" applyNumberFormat="1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166" fontId="11" fillId="7" borderId="4" xfId="0" applyNumberFormat="1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2" fontId="10" fillId="8" borderId="4" xfId="0" applyNumberFormat="1" applyFont="1" applyFill="1" applyBorder="1"/>
    <xf numFmtId="2" fontId="10" fillId="2" borderId="4" xfId="0" applyNumberFormat="1" applyFont="1" applyFill="1" applyBorder="1"/>
    <xf numFmtId="0" fontId="0" fillId="0" borderId="4" xfId="0" applyFill="1" applyBorder="1" applyAlignment="1">
      <alignment horizontal="center"/>
    </xf>
    <xf numFmtId="4" fontId="11" fillId="9" borderId="4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8" fillId="0" borderId="0" xfId="0" applyFont="1"/>
    <xf numFmtId="0" fontId="5" fillId="0" borderId="4" xfId="0" applyFont="1" applyFill="1" applyBorder="1" applyAlignment="1" applyProtection="1">
      <alignment horizontal="center" shrinkToFit="1"/>
      <protection hidden="1"/>
    </xf>
    <xf numFmtId="0" fontId="10" fillId="10" borderId="3" xfId="0" applyFont="1" applyFill="1" applyBorder="1" applyAlignment="1">
      <alignment horizontal="center"/>
    </xf>
    <xf numFmtId="0" fontId="5" fillId="11" borderId="4" xfId="0" applyFont="1" applyFill="1" applyBorder="1" applyAlignment="1">
      <alignment horizontal="center"/>
    </xf>
    <xf numFmtId="0" fontId="5" fillId="11" borderId="4" xfId="0" applyFont="1" applyFill="1" applyBorder="1" applyAlignment="1" applyProtection="1">
      <alignment horizontal="center" shrinkToFit="1"/>
      <protection hidden="1"/>
    </xf>
    <xf numFmtId="1" fontId="5" fillId="11" borderId="4" xfId="0" applyNumberFormat="1" applyFont="1" applyFill="1" applyBorder="1" applyAlignment="1">
      <alignment horizontal="center"/>
    </xf>
    <xf numFmtId="165" fontId="10" fillId="12" borderId="2" xfId="0" applyNumberFormat="1" applyFont="1" applyFill="1" applyBorder="1" applyAlignment="1">
      <alignment horizontal="center"/>
    </xf>
    <xf numFmtId="1" fontId="5" fillId="13" borderId="4" xfId="0" applyNumberFormat="1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/>
    </xf>
    <xf numFmtId="0" fontId="5" fillId="13" borderId="4" xfId="0" applyFont="1" applyFill="1" applyBorder="1" applyAlignment="1" applyProtection="1">
      <alignment horizontal="center" shrinkToFit="1"/>
      <protection hidden="1"/>
    </xf>
    <xf numFmtId="2" fontId="10" fillId="14" borderId="4" xfId="0" applyNumberFormat="1" applyFont="1" applyFill="1" applyBorder="1"/>
    <xf numFmtId="1" fontId="5" fillId="15" borderId="4" xfId="0" applyNumberFormat="1" applyFont="1" applyFill="1" applyBorder="1" applyAlignment="1">
      <alignment horizontal="center"/>
    </xf>
    <xf numFmtId="0" fontId="5" fillId="15" borderId="4" xfId="0" applyFont="1" applyFill="1" applyBorder="1" applyAlignment="1">
      <alignment horizontal="center"/>
    </xf>
    <xf numFmtId="0" fontId="5" fillId="15" borderId="4" xfId="0" applyFont="1" applyFill="1" applyBorder="1" applyAlignment="1" applyProtection="1">
      <alignment horizontal="center" shrinkToFit="1"/>
      <protection hidden="1"/>
    </xf>
    <xf numFmtId="2" fontId="10" fillId="16" borderId="4" xfId="0" applyNumberFormat="1" applyFont="1" applyFill="1" applyBorder="1"/>
    <xf numFmtId="0" fontId="5" fillId="17" borderId="4" xfId="0" applyFont="1" applyFill="1" applyBorder="1" applyAlignment="1">
      <alignment horizontal="center"/>
    </xf>
    <xf numFmtId="0" fontId="5" fillId="17" borderId="4" xfId="0" applyFont="1" applyFill="1" applyBorder="1" applyAlignment="1" applyProtection="1">
      <alignment horizontal="center" shrinkToFit="1"/>
      <protection hidden="1"/>
    </xf>
    <xf numFmtId="1" fontId="5" fillId="17" borderId="4" xfId="0" applyNumberFormat="1" applyFont="1" applyFill="1" applyBorder="1" applyAlignment="1">
      <alignment horizontal="center"/>
    </xf>
    <xf numFmtId="3" fontId="20" fillId="18" borderId="4" xfId="0" applyNumberFormat="1" applyFont="1" applyFill="1" applyBorder="1" applyAlignment="1">
      <alignment horizontal="center"/>
    </xf>
    <xf numFmtId="1" fontId="5" fillId="19" borderId="4" xfId="0" applyNumberFormat="1" applyFont="1" applyFill="1" applyBorder="1" applyAlignment="1">
      <alignment horizontal="center"/>
    </xf>
    <xf numFmtId="0" fontId="5" fillId="19" borderId="4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9" fillId="0" borderId="4" xfId="0" applyFont="1" applyBorder="1" applyAlignment="1">
      <alignment horizontal="center"/>
    </xf>
  </cellXfs>
  <cellStyles count="5">
    <cellStyle name="Heading" xfId="1"/>
    <cellStyle name="Heading1" xfId="2"/>
    <cellStyle name="normální" xfId="0" builtinId="0"/>
    <cellStyle name="Result" xfId="3"/>
    <cellStyle name="Result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66CC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FFFF99"/>
      <color rgb="FF99CCFF"/>
      <color rgb="FFCCFFCC"/>
      <color rgb="FFFFCC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714375</xdr:colOff>
      <xdr:row>82</xdr:row>
      <xdr:rowOff>123825</xdr:rowOff>
    </xdr:from>
    <xdr:to>
      <xdr:col>6</xdr:col>
      <xdr:colOff>276225</xdr:colOff>
      <xdr:row>86</xdr:row>
      <xdr:rowOff>95250</xdr:rowOff>
    </xdr:to>
    <xdr:pic>
      <xdr:nvPicPr>
        <xdr:cNvPr id="42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85850" y="14973300"/>
          <a:ext cx="3657600" cy="6953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6"/>
  <sheetViews>
    <sheetView zoomScale="90" zoomScaleNormal="90" workbookViewId="0"/>
  </sheetViews>
  <sheetFormatPr defaultColWidth="10.5" defaultRowHeight="14.25"/>
  <cols>
    <col min="1" max="1" width="6.125" style="4" bestFit="1" customWidth="1"/>
    <col min="2" max="2" width="24.375" style="1" customWidth="1"/>
    <col min="3" max="3" width="25.875" style="1" customWidth="1"/>
    <col min="4" max="4" width="2.625" style="1" customWidth="1"/>
    <col min="5" max="218" width="8.375" customWidth="1"/>
  </cols>
  <sheetData>
    <row r="1" spans="1:4" ht="16.5">
      <c r="A1" s="2" t="s">
        <v>143</v>
      </c>
      <c r="B1" s="2"/>
    </row>
    <row r="2" spans="1:4" ht="5.25" customHeight="1">
      <c r="A2" s="6"/>
      <c r="B2" s="3"/>
      <c r="C2" s="4"/>
    </row>
    <row r="3" spans="1:4">
      <c r="A3" s="99"/>
      <c r="B3" s="98" t="s">
        <v>1</v>
      </c>
      <c r="C3" s="5" t="s">
        <v>2</v>
      </c>
      <c r="D3" s="6"/>
    </row>
    <row r="4" spans="1:4">
      <c r="A4" s="63">
        <v>1</v>
      </c>
      <c r="B4" s="62" t="s">
        <v>59</v>
      </c>
      <c r="C4" s="62" t="s">
        <v>17</v>
      </c>
      <c r="D4" s="7"/>
    </row>
    <row r="5" spans="1:4">
      <c r="A5" s="63">
        <v>2</v>
      </c>
      <c r="B5" s="62" t="s">
        <v>131</v>
      </c>
      <c r="C5" s="62" t="s">
        <v>23</v>
      </c>
      <c r="D5" s="7"/>
    </row>
    <row r="6" spans="1:4">
      <c r="A6" s="62">
        <v>3</v>
      </c>
      <c r="B6" s="62" t="s">
        <v>68</v>
      </c>
      <c r="C6" s="62" t="s">
        <v>67</v>
      </c>
      <c r="D6" s="7"/>
    </row>
    <row r="7" spans="1:4">
      <c r="A7" s="63">
        <v>4</v>
      </c>
      <c r="B7" s="62" t="s">
        <v>126</v>
      </c>
      <c r="C7" s="62" t="s">
        <v>125</v>
      </c>
      <c r="D7" s="7"/>
    </row>
    <row r="8" spans="1:4">
      <c r="A8" s="63">
        <v>5</v>
      </c>
      <c r="B8" s="62" t="s">
        <v>22</v>
      </c>
      <c r="C8" s="62" t="s">
        <v>23</v>
      </c>
      <c r="D8" s="7"/>
    </row>
    <row r="9" spans="1:4">
      <c r="A9" s="63">
        <v>6</v>
      </c>
      <c r="B9" s="62" t="s">
        <v>42</v>
      </c>
      <c r="C9" s="62" t="s">
        <v>43</v>
      </c>
      <c r="D9" s="7"/>
    </row>
    <row r="10" spans="1:4">
      <c r="A10" s="63">
        <v>7</v>
      </c>
      <c r="B10" s="62" t="s">
        <v>58</v>
      </c>
      <c r="C10" s="62" t="s">
        <v>21</v>
      </c>
      <c r="D10" s="7"/>
    </row>
    <row r="11" spans="1:4">
      <c r="A11" s="63">
        <v>8</v>
      </c>
      <c r="B11" s="62" t="s">
        <v>77</v>
      </c>
      <c r="C11" s="62" t="s">
        <v>71</v>
      </c>
      <c r="D11" s="7"/>
    </row>
    <row r="12" spans="1:4">
      <c r="A12" s="63">
        <v>9</v>
      </c>
      <c r="B12" s="62" t="s">
        <v>62</v>
      </c>
      <c r="C12" s="62" t="s">
        <v>63</v>
      </c>
      <c r="D12" s="7"/>
    </row>
    <row r="13" spans="1:4">
      <c r="A13" s="63">
        <v>10</v>
      </c>
      <c r="B13" s="62" t="s">
        <v>20</v>
      </c>
      <c r="C13" s="62" t="s">
        <v>21</v>
      </c>
      <c r="D13" s="7"/>
    </row>
    <row r="14" spans="1:4">
      <c r="A14" s="63">
        <v>11</v>
      </c>
      <c r="B14" s="62" t="s">
        <v>104</v>
      </c>
      <c r="C14" s="62" t="s">
        <v>71</v>
      </c>
      <c r="D14" s="7"/>
    </row>
    <row r="15" spans="1:4">
      <c r="A15" s="63">
        <v>12</v>
      </c>
      <c r="B15" s="62" t="s">
        <v>70</v>
      </c>
      <c r="C15" s="62" t="s">
        <v>71</v>
      </c>
      <c r="D15" s="7"/>
    </row>
    <row r="16" spans="1:4">
      <c r="A16" s="63">
        <v>13</v>
      </c>
      <c r="B16" s="62" t="s">
        <v>50</v>
      </c>
      <c r="C16" s="62" t="s">
        <v>34</v>
      </c>
      <c r="D16" s="7"/>
    </row>
    <row r="17" spans="1:4">
      <c r="A17" s="63">
        <v>14</v>
      </c>
      <c r="B17" s="62" t="s">
        <v>122</v>
      </c>
      <c r="C17" s="62" t="s">
        <v>123</v>
      </c>
      <c r="D17" s="7"/>
    </row>
    <row r="18" spans="1:4">
      <c r="A18" s="63">
        <v>15</v>
      </c>
      <c r="B18" s="62" t="s">
        <v>61</v>
      </c>
      <c r="C18" s="62" t="s">
        <v>23</v>
      </c>
      <c r="D18" s="7"/>
    </row>
    <row r="19" spans="1:4">
      <c r="A19" s="63">
        <v>16</v>
      </c>
      <c r="B19" s="74" t="s">
        <v>128</v>
      </c>
      <c r="C19" s="74" t="s">
        <v>12</v>
      </c>
      <c r="D19" s="7"/>
    </row>
    <row r="20" spans="1:4">
      <c r="A20" s="63">
        <v>17</v>
      </c>
      <c r="B20" s="62" t="s">
        <v>78</v>
      </c>
      <c r="C20" s="62" t="s">
        <v>79</v>
      </c>
      <c r="D20" s="7"/>
    </row>
    <row r="21" spans="1:4">
      <c r="A21" s="63">
        <v>18</v>
      </c>
      <c r="B21" s="62" t="s">
        <v>66</v>
      </c>
      <c r="C21" s="62" t="s">
        <v>64</v>
      </c>
      <c r="D21" s="7"/>
    </row>
    <row r="22" spans="1:4">
      <c r="A22" s="63">
        <v>19</v>
      </c>
      <c r="B22" s="62" t="s">
        <v>80</v>
      </c>
      <c r="C22" s="62" t="s">
        <v>49</v>
      </c>
      <c r="D22" s="7"/>
    </row>
    <row r="23" spans="1:4">
      <c r="A23" s="63">
        <v>20</v>
      </c>
      <c r="B23" s="62" t="s">
        <v>37</v>
      </c>
      <c r="C23" s="62" t="s">
        <v>38</v>
      </c>
      <c r="D23" s="7"/>
    </row>
    <row r="24" spans="1:4">
      <c r="A24" s="63">
        <v>21</v>
      </c>
      <c r="B24" s="62" t="s">
        <v>65</v>
      </c>
      <c r="C24" s="62" t="s">
        <v>64</v>
      </c>
      <c r="D24" s="7"/>
    </row>
    <row r="25" spans="1:4">
      <c r="A25" s="63">
        <v>22</v>
      </c>
      <c r="B25" s="62" t="s">
        <v>46</v>
      </c>
      <c r="C25" s="62" t="s">
        <v>47</v>
      </c>
      <c r="D25" s="7"/>
    </row>
    <row r="26" spans="1:4">
      <c r="A26" s="62">
        <v>23</v>
      </c>
      <c r="B26" s="62" t="s">
        <v>35</v>
      </c>
      <c r="C26" s="62" t="s">
        <v>34</v>
      </c>
      <c r="D26" s="7"/>
    </row>
    <row r="27" spans="1:4">
      <c r="A27" s="63">
        <v>24</v>
      </c>
      <c r="B27" s="62" t="s">
        <v>28</v>
      </c>
      <c r="C27" s="62" t="s">
        <v>29</v>
      </c>
      <c r="D27" s="7"/>
    </row>
    <row r="28" spans="1:4">
      <c r="A28" s="63">
        <v>25</v>
      </c>
      <c r="B28" s="62" t="s">
        <v>69</v>
      </c>
      <c r="C28" s="62" t="s">
        <v>63</v>
      </c>
      <c r="D28" s="7"/>
    </row>
    <row r="29" spans="1:4">
      <c r="A29" s="63">
        <v>26</v>
      </c>
      <c r="B29" s="62" t="s">
        <v>39</v>
      </c>
      <c r="C29" s="62" t="s">
        <v>21</v>
      </c>
      <c r="D29" s="7"/>
    </row>
    <row r="30" spans="1:4">
      <c r="A30" s="63">
        <v>27</v>
      </c>
      <c r="B30" s="62" t="s">
        <v>74</v>
      </c>
      <c r="C30" s="62" t="s">
        <v>135</v>
      </c>
      <c r="D30" s="7"/>
    </row>
    <row r="31" spans="1:4">
      <c r="A31" s="63">
        <v>28</v>
      </c>
      <c r="B31" s="62" t="s">
        <v>119</v>
      </c>
      <c r="C31" s="62" t="s">
        <v>120</v>
      </c>
      <c r="D31" s="7"/>
    </row>
    <row r="32" spans="1:4">
      <c r="A32" s="63">
        <v>29</v>
      </c>
      <c r="B32" s="62" t="s">
        <v>102</v>
      </c>
      <c r="C32" s="62" t="s">
        <v>17</v>
      </c>
      <c r="D32" s="7"/>
    </row>
    <row r="33" spans="1:4">
      <c r="A33" s="63">
        <v>30</v>
      </c>
      <c r="B33" s="62" t="s">
        <v>134</v>
      </c>
      <c r="C33" s="62" t="s">
        <v>73</v>
      </c>
      <c r="D33" s="7"/>
    </row>
    <row r="34" spans="1:4">
      <c r="A34" s="63">
        <v>31</v>
      </c>
      <c r="B34" s="62" t="s">
        <v>132</v>
      </c>
      <c r="C34" s="62" t="s">
        <v>12</v>
      </c>
      <c r="D34" s="7"/>
    </row>
    <row r="35" spans="1:4">
      <c r="A35" s="62">
        <v>32</v>
      </c>
      <c r="B35" s="62" t="s">
        <v>8</v>
      </c>
      <c r="C35" s="62" t="s">
        <v>9</v>
      </c>
      <c r="D35" s="7"/>
    </row>
    <row r="36" spans="1:4">
      <c r="A36" s="63">
        <v>33</v>
      </c>
      <c r="B36" s="62" t="s">
        <v>11</v>
      </c>
      <c r="C36" s="62" t="s">
        <v>12</v>
      </c>
      <c r="D36" s="7"/>
    </row>
    <row r="37" spans="1:4">
      <c r="A37" s="63">
        <v>34</v>
      </c>
      <c r="B37" s="62" t="s">
        <v>24</v>
      </c>
      <c r="C37" s="62" t="s">
        <v>25</v>
      </c>
      <c r="D37" s="7"/>
    </row>
    <row r="38" spans="1:4">
      <c r="A38" s="63">
        <v>35</v>
      </c>
      <c r="B38" s="62" t="s">
        <v>53</v>
      </c>
      <c r="C38" s="62" t="s">
        <v>12</v>
      </c>
      <c r="D38" s="7"/>
    </row>
    <row r="39" spans="1:4">
      <c r="A39" s="63">
        <v>36</v>
      </c>
      <c r="B39" s="62" t="s">
        <v>116</v>
      </c>
      <c r="C39" s="62" t="s">
        <v>142</v>
      </c>
      <c r="D39" s="7"/>
    </row>
    <row r="40" spans="1:4">
      <c r="A40" s="63">
        <v>37</v>
      </c>
      <c r="B40" s="62" t="s">
        <v>26</v>
      </c>
      <c r="C40" s="62" t="s">
        <v>25</v>
      </c>
      <c r="D40" s="7"/>
    </row>
    <row r="41" spans="1:4">
      <c r="A41" s="63">
        <v>38</v>
      </c>
      <c r="B41" s="62" t="s">
        <v>7</v>
      </c>
      <c r="C41" s="62" t="s">
        <v>6</v>
      </c>
      <c r="D41" s="7"/>
    </row>
    <row r="42" spans="1:4">
      <c r="A42" s="63">
        <v>39</v>
      </c>
      <c r="B42" s="62" t="s">
        <v>36</v>
      </c>
      <c r="C42" s="62" t="s">
        <v>21</v>
      </c>
      <c r="D42" s="7"/>
    </row>
    <row r="43" spans="1:4">
      <c r="A43" s="63">
        <v>40</v>
      </c>
      <c r="B43" s="62" t="s">
        <v>16</v>
      </c>
      <c r="C43" s="62" t="s">
        <v>17</v>
      </c>
      <c r="D43" s="7"/>
    </row>
    <row r="44" spans="1:4">
      <c r="A44" s="63">
        <v>41</v>
      </c>
      <c r="B44" s="62" t="s">
        <v>3</v>
      </c>
      <c r="C44" s="62" t="s">
        <v>4</v>
      </c>
      <c r="D44" s="7"/>
    </row>
    <row r="45" spans="1:4">
      <c r="A45" s="63">
        <v>42</v>
      </c>
      <c r="B45" s="62" t="s">
        <v>106</v>
      </c>
      <c r="C45" s="62" t="s">
        <v>107</v>
      </c>
      <c r="D45" s="7"/>
    </row>
    <row r="46" spans="1:4">
      <c r="A46" s="63">
        <v>43</v>
      </c>
      <c r="B46" s="62" t="s">
        <v>27</v>
      </c>
      <c r="C46" s="62" t="s">
        <v>25</v>
      </c>
      <c r="D46" s="7"/>
    </row>
    <row r="47" spans="1:4">
      <c r="A47" s="63">
        <v>44</v>
      </c>
      <c r="B47" s="62" t="s">
        <v>30</v>
      </c>
      <c r="C47" s="62" t="s">
        <v>31</v>
      </c>
      <c r="D47" s="7"/>
    </row>
    <row r="48" spans="1:4">
      <c r="A48" s="63">
        <v>45</v>
      </c>
      <c r="B48" s="62" t="s">
        <v>60</v>
      </c>
      <c r="C48" s="62" t="s">
        <v>17</v>
      </c>
      <c r="D48" s="7"/>
    </row>
    <row r="49" spans="1:4">
      <c r="A49" s="63">
        <v>46</v>
      </c>
      <c r="B49" s="62" t="s">
        <v>57</v>
      </c>
      <c r="C49" s="62" t="s">
        <v>25</v>
      </c>
      <c r="D49" s="7"/>
    </row>
    <row r="50" spans="1:4">
      <c r="A50" s="63">
        <v>47</v>
      </c>
      <c r="B50" s="62" t="s">
        <v>18</v>
      </c>
      <c r="C50" s="62" t="s">
        <v>19</v>
      </c>
      <c r="D50" s="7"/>
    </row>
    <row r="51" spans="1:4">
      <c r="A51" s="63">
        <v>48</v>
      </c>
      <c r="B51" s="62" t="s">
        <v>72</v>
      </c>
      <c r="C51" s="62" t="s">
        <v>73</v>
      </c>
      <c r="D51" s="7"/>
    </row>
    <row r="52" spans="1:4">
      <c r="A52" s="62">
        <v>49</v>
      </c>
      <c r="B52" s="62" t="s">
        <v>124</v>
      </c>
      <c r="C52" s="62" t="s">
        <v>125</v>
      </c>
      <c r="D52" s="7"/>
    </row>
    <row r="53" spans="1:4">
      <c r="A53" s="63">
        <v>50</v>
      </c>
      <c r="B53" s="62" t="s">
        <v>121</v>
      </c>
      <c r="C53" s="62" t="s">
        <v>45</v>
      </c>
      <c r="D53" s="7"/>
    </row>
    <row r="54" spans="1:4">
      <c r="A54" s="62">
        <v>51</v>
      </c>
      <c r="B54" s="62" t="s">
        <v>32</v>
      </c>
      <c r="C54" s="62" t="s">
        <v>33</v>
      </c>
      <c r="D54" s="7"/>
    </row>
    <row r="55" spans="1:4">
      <c r="A55" s="63">
        <v>52</v>
      </c>
      <c r="B55" s="63" t="s">
        <v>130</v>
      </c>
      <c r="C55" s="62" t="s">
        <v>23</v>
      </c>
      <c r="D55" s="7"/>
    </row>
    <row r="56" spans="1:4">
      <c r="A56" s="63">
        <v>53</v>
      </c>
      <c r="B56" s="62" t="s">
        <v>112</v>
      </c>
      <c r="C56" s="62" t="s">
        <v>111</v>
      </c>
      <c r="D56" s="7"/>
    </row>
    <row r="57" spans="1:4">
      <c r="A57" s="63">
        <v>54</v>
      </c>
      <c r="B57" s="62" t="s">
        <v>117</v>
      </c>
      <c r="C57" s="62" t="s">
        <v>118</v>
      </c>
      <c r="D57" s="7"/>
    </row>
    <row r="58" spans="1:4">
      <c r="A58" s="63">
        <v>55</v>
      </c>
      <c r="B58" s="62" t="s">
        <v>75</v>
      </c>
      <c r="C58" s="62" t="s">
        <v>76</v>
      </c>
      <c r="D58" s="7"/>
    </row>
    <row r="59" spans="1:4">
      <c r="A59" s="63">
        <v>56</v>
      </c>
      <c r="B59" s="62" t="s">
        <v>56</v>
      </c>
      <c r="C59" s="62" t="s">
        <v>25</v>
      </c>
      <c r="D59" s="7"/>
    </row>
    <row r="60" spans="1:4">
      <c r="A60" s="63">
        <v>57</v>
      </c>
      <c r="B60" s="62" t="s">
        <v>55</v>
      </c>
      <c r="C60" s="62" t="s">
        <v>25</v>
      </c>
      <c r="D60" s="7"/>
    </row>
    <row r="61" spans="1:4">
      <c r="A61" s="63">
        <v>58</v>
      </c>
      <c r="B61" s="62" t="s">
        <v>48</v>
      </c>
      <c r="C61" s="62" t="s">
        <v>43</v>
      </c>
      <c r="D61" s="7"/>
    </row>
    <row r="62" spans="1:4">
      <c r="A62" s="63">
        <v>59</v>
      </c>
      <c r="B62" s="74" t="s">
        <v>127</v>
      </c>
      <c r="C62" s="74" t="s">
        <v>12</v>
      </c>
      <c r="D62" s="7"/>
    </row>
    <row r="63" spans="1:4">
      <c r="A63" s="63">
        <v>60</v>
      </c>
      <c r="B63" s="62" t="s">
        <v>113</v>
      </c>
      <c r="C63" s="62" t="s">
        <v>43</v>
      </c>
      <c r="D63" s="7"/>
    </row>
    <row r="64" spans="1:4">
      <c r="A64" s="63">
        <v>61</v>
      </c>
      <c r="B64" s="62" t="s">
        <v>41</v>
      </c>
      <c r="C64" s="62" t="s">
        <v>21</v>
      </c>
      <c r="D64" s="7"/>
    </row>
    <row r="65" spans="1:4">
      <c r="A65" s="63">
        <v>62</v>
      </c>
      <c r="B65" s="62" t="s">
        <v>110</v>
      </c>
      <c r="C65" s="62" t="s">
        <v>63</v>
      </c>
      <c r="D65" s="7"/>
    </row>
    <row r="66" spans="1:4">
      <c r="A66" s="63">
        <v>63</v>
      </c>
      <c r="B66" s="62" t="s">
        <v>40</v>
      </c>
      <c r="C66" s="62" t="s">
        <v>21</v>
      </c>
      <c r="D66" s="7"/>
    </row>
    <row r="67" spans="1:4">
      <c r="A67" s="63">
        <v>64</v>
      </c>
      <c r="B67" s="62" t="s">
        <v>133</v>
      </c>
      <c r="C67" s="62" t="s">
        <v>111</v>
      </c>
      <c r="D67" s="7"/>
    </row>
    <row r="68" spans="1:4">
      <c r="A68" s="63">
        <v>65</v>
      </c>
      <c r="B68" s="62" t="s">
        <v>15</v>
      </c>
      <c r="C68" s="62" t="s">
        <v>12</v>
      </c>
      <c r="D68" s="7"/>
    </row>
    <row r="69" spans="1:4">
      <c r="A69" s="63">
        <v>66</v>
      </c>
      <c r="B69" s="62" t="s">
        <v>109</v>
      </c>
      <c r="C69" s="62" t="s">
        <v>67</v>
      </c>
      <c r="D69" s="7"/>
    </row>
    <row r="70" spans="1:4">
      <c r="A70" s="63">
        <v>67</v>
      </c>
      <c r="B70" s="62" t="s">
        <v>103</v>
      </c>
      <c r="C70" s="62" t="s">
        <v>25</v>
      </c>
      <c r="D70" s="7"/>
    </row>
    <row r="71" spans="1:4">
      <c r="A71" s="63">
        <v>68</v>
      </c>
      <c r="B71" s="74" t="s">
        <v>129</v>
      </c>
      <c r="C71" s="74" t="s">
        <v>12</v>
      </c>
      <c r="D71" s="7"/>
    </row>
    <row r="72" spans="1:4">
      <c r="A72" s="63">
        <v>69</v>
      </c>
      <c r="B72" s="62" t="s">
        <v>13</v>
      </c>
      <c r="C72" s="62" t="s">
        <v>14</v>
      </c>
      <c r="D72" s="7"/>
    </row>
    <row r="73" spans="1:4">
      <c r="A73" s="63">
        <v>70</v>
      </c>
      <c r="B73" s="78" t="s">
        <v>10</v>
      </c>
      <c r="C73" s="78" t="s">
        <v>4</v>
      </c>
      <c r="D73" s="8"/>
    </row>
    <row r="74" spans="1:4">
      <c r="A74" s="63">
        <v>71</v>
      </c>
      <c r="B74" s="62" t="s">
        <v>54</v>
      </c>
      <c r="C74" s="62" t="s">
        <v>25</v>
      </c>
      <c r="D74" s="8"/>
    </row>
    <row r="75" spans="1:4">
      <c r="A75" s="63">
        <v>72</v>
      </c>
      <c r="B75" s="62" t="s">
        <v>44</v>
      </c>
      <c r="C75" s="62" t="s">
        <v>45</v>
      </c>
      <c r="D75" s="8"/>
    </row>
    <row r="76" spans="1:4">
      <c r="A76" s="63">
        <v>73</v>
      </c>
      <c r="B76" s="62" t="s">
        <v>81</v>
      </c>
      <c r="C76" s="62" t="s">
        <v>12</v>
      </c>
      <c r="D76" s="7"/>
    </row>
    <row r="77" spans="1:4">
      <c r="A77" s="63">
        <v>74</v>
      </c>
      <c r="B77" s="62" t="s">
        <v>105</v>
      </c>
      <c r="C77" s="62" t="s">
        <v>21</v>
      </c>
      <c r="D77" s="7"/>
    </row>
    <row r="78" spans="1:4">
      <c r="A78" s="63">
        <v>75</v>
      </c>
      <c r="B78" s="62" t="s">
        <v>114</v>
      </c>
      <c r="C78" s="62" t="s">
        <v>67</v>
      </c>
      <c r="D78" s="7"/>
    </row>
    <row r="79" spans="1:4">
      <c r="A79" s="63">
        <v>76</v>
      </c>
      <c r="B79" s="62" t="s">
        <v>51</v>
      </c>
      <c r="C79" s="62" t="s">
        <v>52</v>
      </c>
      <c r="D79" s="7"/>
    </row>
    <row r="80" spans="1:4">
      <c r="A80" s="63">
        <v>77</v>
      </c>
      <c r="B80" s="62" t="s">
        <v>5</v>
      </c>
      <c r="C80" s="62" t="s">
        <v>6</v>
      </c>
      <c r="D80" s="7"/>
    </row>
    <row r="81" spans="1:4">
      <c r="A81" s="63">
        <v>78</v>
      </c>
      <c r="B81" s="74" t="s">
        <v>115</v>
      </c>
      <c r="C81" s="74" t="s">
        <v>12</v>
      </c>
      <c r="D81" s="7"/>
    </row>
    <row r="82" spans="1:4">
      <c r="A82" s="7"/>
      <c r="B82" s="10"/>
      <c r="C82" s="10"/>
      <c r="D82" s="10"/>
    </row>
    <row r="83" spans="1:4">
      <c r="A83" s="7"/>
      <c r="B83" s="10"/>
      <c r="C83" s="10"/>
      <c r="D83" s="10"/>
    </row>
    <row r="84" spans="1:4">
      <c r="A84" s="7"/>
      <c r="B84" s="10"/>
      <c r="C84" s="10"/>
      <c r="D84" s="10"/>
    </row>
    <row r="85" spans="1:4">
      <c r="A85" s="7"/>
      <c r="B85" s="10"/>
      <c r="C85" s="10"/>
      <c r="D85" s="10"/>
    </row>
    <row r="86" spans="1:4">
      <c r="A86" s="7"/>
      <c r="B86" s="10"/>
      <c r="C86" s="10"/>
      <c r="D86" s="10"/>
    </row>
    <row r="87" spans="1:4">
      <c r="A87" s="7"/>
      <c r="B87" s="10"/>
      <c r="C87" s="10"/>
      <c r="D87" s="10"/>
    </row>
    <row r="88" spans="1:4">
      <c r="A88" s="7"/>
      <c r="B88" s="10"/>
      <c r="C88" s="10"/>
      <c r="D88" s="10"/>
    </row>
    <row r="89" spans="1:4">
      <c r="A89" s="7"/>
      <c r="B89" s="10"/>
      <c r="C89" s="10"/>
      <c r="D89" s="10"/>
    </row>
    <row r="90" spans="1:4">
      <c r="A90" s="7"/>
      <c r="B90" s="10"/>
      <c r="C90" s="10"/>
      <c r="D90" s="10"/>
    </row>
    <row r="91" spans="1:4">
      <c r="A91" s="7"/>
      <c r="B91" s="10"/>
      <c r="C91" s="10"/>
      <c r="D91" s="10"/>
    </row>
    <row r="92" spans="1:4">
      <c r="A92" s="7"/>
      <c r="B92" s="10"/>
      <c r="C92" s="10"/>
      <c r="D92" s="10"/>
    </row>
    <row r="93" spans="1:4">
      <c r="A93" s="7"/>
      <c r="B93" s="10"/>
      <c r="C93" s="10"/>
      <c r="D93" s="10"/>
    </row>
    <row r="94" spans="1:4">
      <c r="A94" s="7"/>
      <c r="B94" s="10"/>
      <c r="C94" s="10"/>
      <c r="D94" s="10"/>
    </row>
    <row r="95" spans="1:4">
      <c r="A95" s="7"/>
      <c r="B95" s="10"/>
      <c r="C95" s="10"/>
      <c r="D95" s="10"/>
    </row>
    <row r="96" spans="1:4">
      <c r="A96" s="7"/>
      <c r="B96" s="10"/>
      <c r="C96" s="10"/>
      <c r="D96" s="10"/>
    </row>
    <row r="97" spans="1:4">
      <c r="A97" s="7"/>
      <c r="B97" s="10"/>
      <c r="C97" s="10"/>
      <c r="D97" s="10"/>
    </row>
    <row r="98" spans="1:4">
      <c r="A98" s="7"/>
      <c r="B98" s="10"/>
      <c r="C98" s="10"/>
      <c r="D98" s="10"/>
    </row>
    <row r="99" spans="1:4">
      <c r="A99" s="7"/>
      <c r="B99" s="10"/>
      <c r="C99" s="10"/>
      <c r="D99" s="10"/>
    </row>
    <row r="100" spans="1:4">
      <c r="A100" s="7"/>
      <c r="B100" s="10"/>
      <c r="C100" s="10"/>
      <c r="D100" s="10"/>
    </row>
    <row r="101" spans="1:4">
      <c r="A101" s="26"/>
      <c r="B101" s="10"/>
      <c r="C101" s="10"/>
      <c r="D101" s="10"/>
    </row>
    <row r="102" spans="1:4">
      <c r="A102" s="26"/>
      <c r="B102" s="10"/>
      <c r="C102" s="10"/>
      <c r="D102" s="10"/>
    </row>
    <row r="103" spans="1:4">
      <c r="A103" s="26"/>
      <c r="B103" s="10"/>
      <c r="C103" s="10"/>
      <c r="D103" s="10"/>
    </row>
    <row r="104" spans="1:4">
      <c r="B104" s="10"/>
      <c r="C104" s="10"/>
      <c r="D104" s="10"/>
    </row>
    <row r="105" spans="1:4">
      <c r="B105" s="10"/>
      <c r="C105" s="10"/>
      <c r="D105" s="10"/>
    </row>
    <row r="106" spans="1:4">
      <c r="B106" s="10"/>
      <c r="C106" s="10"/>
      <c r="D106" s="10"/>
    </row>
    <row r="107" spans="1:4">
      <c r="B107" s="10"/>
      <c r="C107" s="10"/>
      <c r="D107" s="10"/>
    </row>
    <row r="108" spans="1:4">
      <c r="B108" s="10"/>
      <c r="C108" s="10"/>
      <c r="D108" s="10"/>
    </row>
    <row r="109" spans="1:4">
      <c r="B109" s="10"/>
      <c r="C109" s="10"/>
      <c r="D109" s="10"/>
    </row>
    <row r="110" spans="1:4">
      <c r="B110" s="10"/>
      <c r="C110" s="10"/>
      <c r="D110" s="10"/>
    </row>
    <row r="111" spans="1:4">
      <c r="B111" s="10"/>
      <c r="C111" s="10"/>
      <c r="D111" s="10"/>
    </row>
    <row r="112" spans="1:4">
      <c r="B112" s="10"/>
      <c r="C112" s="10"/>
      <c r="D112" s="10"/>
    </row>
    <row r="113" spans="2:4">
      <c r="B113" s="10"/>
      <c r="C113" s="10"/>
      <c r="D113" s="10"/>
    </row>
    <row r="114" spans="2:4">
      <c r="B114" s="10"/>
      <c r="C114" s="10"/>
      <c r="D114" s="10"/>
    </row>
    <row r="115" spans="2:4">
      <c r="B115" s="10"/>
      <c r="C115" s="10"/>
      <c r="D115" s="10"/>
    </row>
    <row r="116" spans="2:4">
      <c r="B116" s="10"/>
      <c r="C116" s="10"/>
      <c r="D116" s="10"/>
    </row>
    <row r="117" spans="2:4">
      <c r="B117" s="10"/>
      <c r="C117" s="10"/>
      <c r="D117" s="10"/>
    </row>
    <row r="118" spans="2:4">
      <c r="B118" s="10"/>
      <c r="C118" s="10"/>
      <c r="D118" s="10"/>
    </row>
    <row r="119" spans="2:4">
      <c r="B119" s="10"/>
      <c r="C119" s="10"/>
      <c r="D119" s="10"/>
    </row>
    <row r="120" spans="2:4">
      <c r="B120" s="10"/>
      <c r="C120" s="10"/>
      <c r="D120" s="10"/>
    </row>
    <row r="121" spans="2:4">
      <c r="B121" s="10"/>
      <c r="C121" s="10"/>
      <c r="D121" s="10"/>
    </row>
    <row r="122" spans="2:4">
      <c r="B122" s="10"/>
      <c r="C122" s="10"/>
      <c r="D122" s="10"/>
    </row>
    <row r="123" spans="2:4">
      <c r="B123" s="10"/>
      <c r="C123" s="10"/>
      <c r="D123" s="10"/>
    </row>
    <row r="124" spans="2:4">
      <c r="B124" s="10"/>
      <c r="C124" s="10"/>
      <c r="D124" s="10"/>
    </row>
    <row r="125" spans="2:4">
      <c r="B125" s="10"/>
      <c r="C125" s="10"/>
      <c r="D125" s="10"/>
    </row>
    <row r="126" spans="2:4">
      <c r="B126" s="10"/>
      <c r="C126" s="10"/>
      <c r="D126" s="10"/>
    </row>
    <row r="127" spans="2:4">
      <c r="B127" s="10"/>
      <c r="C127" s="10"/>
      <c r="D127" s="10"/>
    </row>
    <row r="128" spans="2:4">
      <c r="B128" s="10"/>
      <c r="C128" s="10"/>
      <c r="D128" s="10"/>
    </row>
    <row r="129" spans="2:4">
      <c r="B129" s="10"/>
      <c r="C129" s="10"/>
      <c r="D129" s="10"/>
    </row>
    <row r="130" spans="2:4">
      <c r="B130" s="10"/>
      <c r="C130" s="10"/>
      <c r="D130" s="10"/>
    </row>
    <row r="131" spans="2:4">
      <c r="B131" s="10"/>
      <c r="C131" s="10"/>
      <c r="D131" s="10"/>
    </row>
    <row r="132" spans="2:4">
      <c r="B132" s="10"/>
      <c r="C132" s="10"/>
      <c r="D132" s="10"/>
    </row>
    <row r="133" spans="2:4">
      <c r="B133" s="10"/>
      <c r="C133" s="10"/>
      <c r="D133" s="10"/>
    </row>
    <row r="134" spans="2:4">
      <c r="B134" s="10"/>
      <c r="C134" s="10"/>
      <c r="D134" s="10"/>
    </row>
    <row r="135" spans="2:4">
      <c r="B135" s="10"/>
      <c r="C135" s="10"/>
      <c r="D135" s="10"/>
    </row>
    <row r="136" spans="2:4">
      <c r="B136" s="10"/>
      <c r="C136" s="10"/>
      <c r="D136" s="10"/>
    </row>
    <row r="137" spans="2:4">
      <c r="B137" s="10"/>
      <c r="C137" s="10"/>
      <c r="D137" s="10"/>
    </row>
    <row r="138" spans="2:4">
      <c r="B138" s="10"/>
      <c r="C138" s="10"/>
      <c r="D138" s="10"/>
    </row>
    <row r="139" spans="2:4">
      <c r="B139" s="10"/>
      <c r="C139" s="10"/>
      <c r="D139" s="10"/>
    </row>
    <row r="140" spans="2:4">
      <c r="B140" s="10"/>
      <c r="C140" s="10"/>
      <c r="D140" s="10"/>
    </row>
    <row r="141" spans="2:4">
      <c r="B141" s="10"/>
      <c r="C141" s="10"/>
      <c r="D141" s="10"/>
    </row>
    <row r="142" spans="2:4">
      <c r="B142" s="10"/>
      <c r="C142" s="10"/>
      <c r="D142" s="10"/>
    </row>
    <row r="143" spans="2:4">
      <c r="B143" s="10"/>
      <c r="C143" s="10"/>
      <c r="D143" s="10"/>
    </row>
    <row r="144" spans="2:4">
      <c r="B144" s="10"/>
      <c r="C144" s="10"/>
      <c r="D144" s="10"/>
    </row>
    <row r="145" spans="2:4">
      <c r="B145" s="10"/>
      <c r="C145" s="10"/>
      <c r="D145" s="10"/>
    </row>
    <row r="146" spans="2:4">
      <c r="B146" s="10"/>
      <c r="C146" s="10"/>
      <c r="D146" s="10"/>
    </row>
    <row r="147" spans="2:4">
      <c r="B147" s="10"/>
      <c r="C147" s="10"/>
      <c r="D147" s="10"/>
    </row>
    <row r="148" spans="2:4">
      <c r="B148" s="10"/>
      <c r="C148" s="10"/>
      <c r="D148" s="10"/>
    </row>
    <row r="149" spans="2:4">
      <c r="B149" s="10"/>
      <c r="C149" s="10"/>
      <c r="D149" s="10"/>
    </row>
    <row r="150" spans="2:4">
      <c r="B150" s="10"/>
      <c r="C150" s="10"/>
      <c r="D150" s="10"/>
    </row>
    <row r="151" spans="2:4">
      <c r="B151" s="10"/>
      <c r="C151" s="10"/>
      <c r="D151" s="10"/>
    </row>
    <row r="152" spans="2:4">
      <c r="B152" s="10"/>
      <c r="C152" s="10"/>
      <c r="D152" s="10"/>
    </row>
    <row r="153" spans="2:4">
      <c r="B153" s="10"/>
      <c r="C153" s="10"/>
      <c r="D153" s="10"/>
    </row>
    <row r="154" spans="2:4">
      <c r="B154" s="10"/>
      <c r="C154" s="10"/>
      <c r="D154" s="10"/>
    </row>
    <row r="155" spans="2:4">
      <c r="B155" s="10"/>
      <c r="C155" s="10"/>
      <c r="D155" s="10"/>
    </row>
    <row r="156" spans="2:4">
      <c r="B156" s="10"/>
      <c r="C156" s="10"/>
      <c r="D156" s="10"/>
    </row>
    <row r="157" spans="2:4">
      <c r="B157" s="10"/>
      <c r="C157" s="10"/>
      <c r="D157" s="10"/>
    </row>
    <row r="158" spans="2:4">
      <c r="B158" s="10"/>
      <c r="C158" s="10"/>
      <c r="D158" s="10"/>
    </row>
    <row r="159" spans="2:4">
      <c r="B159" s="10"/>
      <c r="C159" s="10"/>
      <c r="D159" s="10"/>
    </row>
    <row r="160" spans="2:4">
      <c r="B160" s="10"/>
      <c r="C160" s="10"/>
      <c r="D160" s="10"/>
    </row>
    <row r="161" spans="2:4">
      <c r="B161" s="10"/>
      <c r="C161" s="10"/>
      <c r="D161" s="10"/>
    </row>
    <row r="162" spans="2:4">
      <c r="B162" s="10"/>
      <c r="C162" s="10"/>
      <c r="D162" s="10"/>
    </row>
    <row r="163" spans="2:4">
      <c r="B163" s="10"/>
      <c r="C163" s="10"/>
      <c r="D163" s="10"/>
    </row>
    <row r="164" spans="2:4">
      <c r="B164" s="10"/>
      <c r="C164" s="10"/>
      <c r="D164" s="10"/>
    </row>
    <row r="165" spans="2:4">
      <c r="B165" s="10"/>
      <c r="C165" s="10"/>
      <c r="D165" s="10"/>
    </row>
    <row r="166" spans="2:4">
      <c r="B166" s="10"/>
      <c r="C166" s="10"/>
      <c r="D166" s="10"/>
    </row>
    <row r="167" spans="2:4">
      <c r="B167" s="10"/>
      <c r="C167" s="10"/>
      <c r="D167" s="10"/>
    </row>
    <row r="168" spans="2:4">
      <c r="B168" s="10"/>
      <c r="C168" s="10"/>
      <c r="D168" s="10"/>
    </row>
    <row r="169" spans="2:4">
      <c r="B169" s="10"/>
      <c r="C169" s="10"/>
      <c r="D169" s="10"/>
    </row>
    <row r="170" spans="2:4">
      <c r="B170" s="10"/>
      <c r="C170" s="10"/>
      <c r="D170" s="10"/>
    </row>
    <row r="171" spans="2:4">
      <c r="B171" s="10"/>
      <c r="C171" s="10"/>
      <c r="D171" s="10"/>
    </row>
    <row r="172" spans="2:4">
      <c r="B172" s="10"/>
      <c r="C172" s="10"/>
      <c r="D172" s="10"/>
    </row>
    <row r="173" spans="2:4">
      <c r="B173" s="10"/>
      <c r="C173" s="10"/>
      <c r="D173" s="10"/>
    </row>
    <row r="174" spans="2:4">
      <c r="B174" s="10"/>
      <c r="C174" s="10"/>
      <c r="D174" s="10"/>
    </row>
    <row r="175" spans="2:4">
      <c r="B175" s="10"/>
      <c r="C175" s="10"/>
      <c r="D175" s="10"/>
    </row>
    <row r="176" spans="2:4">
      <c r="B176" s="10"/>
      <c r="C176" s="10"/>
      <c r="D176" s="10"/>
    </row>
  </sheetData>
  <sheetProtection selectLockedCells="1" selectUnlockedCells="1"/>
  <sortState ref="B4:E81">
    <sortCondition ref="B4:B81"/>
  </sortState>
  <pageMargins left="7.8472222222222221E-2" right="0" top="0.29583333333333334" bottom="0.29583333333333334" header="0.51180555555555551" footer="0.51180555555555551"/>
  <pageSetup paperSize="9" firstPageNumber="0" pageOrder="overThenDown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3"/>
  <sheetViews>
    <sheetView zoomScale="85" zoomScaleNormal="85" workbookViewId="0"/>
  </sheetViews>
  <sheetFormatPr defaultColWidth="8.5" defaultRowHeight="14.25"/>
  <cols>
    <col min="1" max="1" width="4.875" style="4" customWidth="1"/>
    <col min="2" max="2" width="20.125" style="11" customWidth="1"/>
    <col min="3" max="3" width="19.875" style="12" customWidth="1"/>
    <col min="4" max="4" width="7.75" style="12" customWidth="1"/>
    <col min="5" max="5" width="8.125" style="12" customWidth="1"/>
    <col min="6" max="9" width="6.75" style="12" customWidth="1"/>
    <col min="10" max="10" width="7.625" style="1" customWidth="1"/>
    <col min="11" max="11" width="6.625" customWidth="1"/>
    <col min="12" max="14" width="8.5" style="11"/>
    <col min="15" max="16384" width="8.5" style="13"/>
  </cols>
  <sheetData>
    <row r="1" spans="1:15" ht="23.25">
      <c r="B1" s="14" t="s">
        <v>137</v>
      </c>
      <c r="C1" s="15"/>
      <c r="D1" s="16"/>
      <c r="E1" s="16"/>
      <c r="F1" s="16" t="s">
        <v>138</v>
      </c>
      <c r="L1"/>
      <c r="O1" s="11"/>
    </row>
    <row r="2" spans="1:15">
      <c r="C2" s="17"/>
      <c r="L2"/>
      <c r="O2" s="11"/>
    </row>
    <row r="3" spans="1:15">
      <c r="A3" s="18" t="s">
        <v>0</v>
      </c>
      <c r="B3" s="19" t="s">
        <v>82</v>
      </c>
      <c r="C3" s="19" t="s">
        <v>83</v>
      </c>
      <c r="D3" s="19" t="s">
        <v>84</v>
      </c>
      <c r="E3" s="19" t="s">
        <v>85</v>
      </c>
      <c r="F3" s="19" t="s">
        <v>86</v>
      </c>
      <c r="G3" s="19" t="s">
        <v>87</v>
      </c>
      <c r="H3" s="19" t="s">
        <v>139</v>
      </c>
      <c r="I3" s="19" t="s">
        <v>140</v>
      </c>
      <c r="J3" s="20" t="s">
        <v>88</v>
      </c>
      <c r="K3" s="20" t="s">
        <v>89</v>
      </c>
    </row>
    <row r="4" spans="1:15">
      <c r="A4" s="88">
        <v>72</v>
      </c>
      <c r="B4" s="92" t="s">
        <v>48</v>
      </c>
      <c r="C4" s="89" t="s">
        <v>43</v>
      </c>
      <c r="D4" s="72">
        <v>366</v>
      </c>
      <c r="E4" s="73">
        <v>286</v>
      </c>
      <c r="F4" s="72">
        <v>209</v>
      </c>
      <c r="G4" s="73">
        <v>348</v>
      </c>
      <c r="H4" s="72">
        <v>532</v>
      </c>
      <c r="I4" s="73">
        <v>386</v>
      </c>
      <c r="J4" s="75">
        <f t="shared" ref="J4:J35" si="0">SUM(D4:I4)</f>
        <v>2127</v>
      </c>
      <c r="K4" s="71">
        <v>1</v>
      </c>
      <c r="O4" s="11"/>
    </row>
    <row r="5" spans="1:15">
      <c r="A5" s="88">
        <v>34</v>
      </c>
      <c r="B5" s="92" t="s">
        <v>78</v>
      </c>
      <c r="C5" s="89" t="s">
        <v>79</v>
      </c>
      <c r="D5" s="72">
        <v>378</v>
      </c>
      <c r="E5" s="73">
        <v>330</v>
      </c>
      <c r="F5" s="72">
        <v>318</v>
      </c>
      <c r="G5" s="73">
        <v>397</v>
      </c>
      <c r="H5" s="72">
        <v>330</v>
      </c>
      <c r="I5" s="73">
        <v>325</v>
      </c>
      <c r="J5" s="75">
        <f t="shared" si="0"/>
        <v>2078</v>
      </c>
      <c r="K5" s="71">
        <v>2</v>
      </c>
      <c r="O5" s="11"/>
    </row>
    <row r="6" spans="1:15">
      <c r="A6" s="88">
        <v>74</v>
      </c>
      <c r="B6" s="92" t="s">
        <v>114</v>
      </c>
      <c r="C6" s="89" t="s">
        <v>67</v>
      </c>
      <c r="D6" s="72">
        <v>190</v>
      </c>
      <c r="E6" s="73">
        <v>521</v>
      </c>
      <c r="F6" s="72">
        <v>397</v>
      </c>
      <c r="G6" s="73">
        <v>276</v>
      </c>
      <c r="H6" s="72">
        <v>342</v>
      </c>
      <c r="I6" s="73">
        <v>343</v>
      </c>
      <c r="J6" s="75">
        <f t="shared" si="0"/>
        <v>2069</v>
      </c>
      <c r="K6" s="71">
        <v>3</v>
      </c>
    </row>
    <row r="7" spans="1:15">
      <c r="A7" s="88">
        <v>63</v>
      </c>
      <c r="B7" s="92" t="s">
        <v>42</v>
      </c>
      <c r="C7" s="89" t="s">
        <v>43</v>
      </c>
      <c r="D7" s="72">
        <v>83</v>
      </c>
      <c r="E7" s="73">
        <v>352</v>
      </c>
      <c r="F7" s="72">
        <v>527</v>
      </c>
      <c r="G7" s="73">
        <v>363</v>
      </c>
      <c r="H7" s="72">
        <v>301</v>
      </c>
      <c r="I7" s="73">
        <v>406</v>
      </c>
      <c r="J7" s="75">
        <f t="shared" si="0"/>
        <v>2032</v>
      </c>
      <c r="K7" s="71">
        <v>4</v>
      </c>
      <c r="M7" s="27"/>
    </row>
    <row r="8" spans="1:15">
      <c r="A8" s="88">
        <v>41</v>
      </c>
      <c r="B8" s="92" t="s">
        <v>54</v>
      </c>
      <c r="C8" s="89" t="s">
        <v>25</v>
      </c>
      <c r="D8" s="72">
        <v>397</v>
      </c>
      <c r="E8" s="73">
        <v>246</v>
      </c>
      <c r="F8" s="72">
        <v>342</v>
      </c>
      <c r="G8" s="73">
        <v>396</v>
      </c>
      <c r="H8" s="72">
        <v>153</v>
      </c>
      <c r="I8" s="73">
        <v>473</v>
      </c>
      <c r="J8" s="75">
        <f t="shared" si="0"/>
        <v>2007</v>
      </c>
      <c r="K8" s="71">
        <v>5</v>
      </c>
    </row>
    <row r="9" spans="1:15">
      <c r="A9" s="88">
        <v>38</v>
      </c>
      <c r="B9" s="92" t="s">
        <v>69</v>
      </c>
      <c r="C9" s="89" t="s">
        <v>63</v>
      </c>
      <c r="D9" s="72">
        <v>323</v>
      </c>
      <c r="E9" s="73">
        <v>686</v>
      </c>
      <c r="F9" s="72">
        <v>154</v>
      </c>
      <c r="G9" s="73">
        <v>266</v>
      </c>
      <c r="H9" s="72">
        <v>207</v>
      </c>
      <c r="I9" s="73">
        <v>322</v>
      </c>
      <c r="J9" s="75">
        <f t="shared" si="0"/>
        <v>1958</v>
      </c>
      <c r="K9" s="71">
        <v>6</v>
      </c>
    </row>
    <row r="10" spans="1:15">
      <c r="A10" s="88">
        <v>64</v>
      </c>
      <c r="B10" s="92" t="s">
        <v>18</v>
      </c>
      <c r="C10" s="89" t="s">
        <v>19</v>
      </c>
      <c r="D10" s="72">
        <v>401</v>
      </c>
      <c r="E10" s="73">
        <v>168</v>
      </c>
      <c r="F10" s="72">
        <v>262</v>
      </c>
      <c r="G10" s="73">
        <v>480</v>
      </c>
      <c r="H10" s="72">
        <v>319</v>
      </c>
      <c r="I10" s="73">
        <v>298</v>
      </c>
      <c r="J10" s="75">
        <f t="shared" si="0"/>
        <v>1928</v>
      </c>
      <c r="K10" s="71">
        <v>7</v>
      </c>
    </row>
    <row r="11" spans="1:15">
      <c r="A11" s="88">
        <v>67</v>
      </c>
      <c r="B11" s="92" t="s">
        <v>133</v>
      </c>
      <c r="C11" s="89" t="s">
        <v>111</v>
      </c>
      <c r="D11" s="72">
        <v>318</v>
      </c>
      <c r="E11" s="73">
        <v>224</v>
      </c>
      <c r="F11" s="72">
        <v>374</v>
      </c>
      <c r="G11" s="73">
        <v>508</v>
      </c>
      <c r="H11" s="72">
        <v>274</v>
      </c>
      <c r="I11" s="73">
        <v>222</v>
      </c>
      <c r="J11" s="75">
        <f t="shared" si="0"/>
        <v>1920</v>
      </c>
      <c r="K11" s="71">
        <v>8</v>
      </c>
    </row>
    <row r="12" spans="1:15">
      <c r="A12" s="88">
        <v>27</v>
      </c>
      <c r="B12" s="92" t="s">
        <v>8</v>
      </c>
      <c r="C12" s="89" t="s">
        <v>9</v>
      </c>
      <c r="D12" s="72">
        <v>370</v>
      </c>
      <c r="E12" s="73">
        <v>347</v>
      </c>
      <c r="F12" s="72">
        <v>185</v>
      </c>
      <c r="G12" s="73">
        <v>247</v>
      </c>
      <c r="H12" s="72">
        <v>348</v>
      </c>
      <c r="I12" s="73">
        <v>373</v>
      </c>
      <c r="J12" s="75">
        <f t="shared" si="0"/>
        <v>1870</v>
      </c>
      <c r="K12" s="71">
        <v>9</v>
      </c>
    </row>
    <row r="13" spans="1:15">
      <c r="A13" s="88">
        <v>5</v>
      </c>
      <c r="B13" s="92" t="s">
        <v>65</v>
      </c>
      <c r="C13" s="89" t="s">
        <v>64</v>
      </c>
      <c r="D13" s="72">
        <v>248</v>
      </c>
      <c r="E13" s="73">
        <v>180</v>
      </c>
      <c r="F13" s="72">
        <v>163</v>
      </c>
      <c r="G13" s="73">
        <v>482</v>
      </c>
      <c r="H13" s="72">
        <v>311</v>
      </c>
      <c r="I13" s="73">
        <v>436</v>
      </c>
      <c r="J13" s="75">
        <f t="shared" si="0"/>
        <v>1820</v>
      </c>
      <c r="K13" s="71">
        <v>10</v>
      </c>
    </row>
    <row r="14" spans="1:15">
      <c r="A14" s="89">
        <v>32</v>
      </c>
      <c r="B14" s="92" t="s">
        <v>57</v>
      </c>
      <c r="C14" s="89" t="s">
        <v>25</v>
      </c>
      <c r="D14" s="72">
        <v>360</v>
      </c>
      <c r="E14" s="73">
        <v>297</v>
      </c>
      <c r="F14" s="72">
        <v>318</v>
      </c>
      <c r="G14" s="73">
        <v>308</v>
      </c>
      <c r="H14" s="72">
        <v>212</v>
      </c>
      <c r="I14" s="73">
        <v>288</v>
      </c>
      <c r="J14" s="75">
        <f t="shared" si="0"/>
        <v>1783</v>
      </c>
      <c r="K14" s="71">
        <v>11</v>
      </c>
    </row>
    <row r="15" spans="1:15">
      <c r="A15" s="88">
        <v>76</v>
      </c>
      <c r="B15" s="92" t="s">
        <v>134</v>
      </c>
      <c r="C15" s="89" t="s">
        <v>73</v>
      </c>
      <c r="D15" s="72">
        <v>307</v>
      </c>
      <c r="E15" s="73">
        <v>247</v>
      </c>
      <c r="F15" s="72">
        <v>254</v>
      </c>
      <c r="G15" s="73">
        <v>243</v>
      </c>
      <c r="H15" s="72">
        <v>221</v>
      </c>
      <c r="I15" s="73">
        <v>510</v>
      </c>
      <c r="J15" s="75">
        <f t="shared" si="0"/>
        <v>1782</v>
      </c>
      <c r="K15" s="71">
        <v>12</v>
      </c>
    </row>
    <row r="16" spans="1:15">
      <c r="A16" s="88">
        <v>57</v>
      </c>
      <c r="B16" s="92" t="s">
        <v>40</v>
      </c>
      <c r="C16" s="89" t="s">
        <v>21</v>
      </c>
      <c r="D16" s="72">
        <v>423</v>
      </c>
      <c r="E16" s="73">
        <v>282</v>
      </c>
      <c r="F16" s="72">
        <v>204</v>
      </c>
      <c r="G16" s="73">
        <v>417</v>
      </c>
      <c r="H16" s="72">
        <v>153</v>
      </c>
      <c r="I16" s="73">
        <v>289</v>
      </c>
      <c r="J16" s="75">
        <f t="shared" si="0"/>
        <v>1768</v>
      </c>
      <c r="K16" s="71">
        <v>13</v>
      </c>
    </row>
    <row r="17" spans="1:11">
      <c r="A17" s="88">
        <v>18</v>
      </c>
      <c r="B17" s="92" t="s">
        <v>3</v>
      </c>
      <c r="C17" s="89" t="s">
        <v>4</v>
      </c>
      <c r="D17" s="72">
        <v>281</v>
      </c>
      <c r="E17" s="73">
        <v>426</v>
      </c>
      <c r="F17" s="72">
        <v>339</v>
      </c>
      <c r="G17" s="73">
        <v>173</v>
      </c>
      <c r="H17" s="72">
        <v>263</v>
      </c>
      <c r="I17" s="73">
        <v>284</v>
      </c>
      <c r="J17" s="75">
        <f t="shared" si="0"/>
        <v>1766</v>
      </c>
      <c r="K17" s="71">
        <v>14</v>
      </c>
    </row>
    <row r="18" spans="1:11">
      <c r="A18" s="88">
        <v>62</v>
      </c>
      <c r="B18" s="92" t="s">
        <v>77</v>
      </c>
      <c r="C18" s="89" t="s">
        <v>71</v>
      </c>
      <c r="D18" s="72">
        <v>239</v>
      </c>
      <c r="E18" s="73">
        <v>208</v>
      </c>
      <c r="F18" s="72">
        <v>277</v>
      </c>
      <c r="G18" s="73">
        <v>387</v>
      </c>
      <c r="H18" s="72">
        <v>335</v>
      </c>
      <c r="I18" s="73">
        <v>288</v>
      </c>
      <c r="J18" s="75">
        <f t="shared" si="0"/>
        <v>1734</v>
      </c>
      <c r="K18" s="71">
        <v>15</v>
      </c>
    </row>
    <row r="19" spans="1:11">
      <c r="A19" s="88">
        <v>7</v>
      </c>
      <c r="B19" s="92" t="s">
        <v>35</v>
      </c>
      <c r="C19" s="89" t="s">
        <v>34</v>
      </c>
      <c r="D19" s="72">
        <v>457</v>
      </c>
      <c r="E19" s="73">
        <v>238</v>
      </c>
      <c r="F19" s="72">
        <v>293</v>
      </c>
      <c r="G19" s="73">
        <v>362</v>
      </c>
      <c r="H19" s="72">
        <v>289</v>
      </c>
      <c r="I19" s="73">
        <v>77</v>
      </c>
      <c r="J19" s="75">
        <f t="shared" si="0"/>
        <v>1716</v>
      </c>
      <c r="K19" s="71">
        <v>16</v>
      </c>
    </row>
    <row r="20" spans="1:11">
      <c r="A20" s="88">
        <v>47</v>
      </c>
      <c r="B20" s="92" t="s">
        <v>30</v>
      </c>
      <c r="C20" s="89" t="s">
        <v>31</v>
      </c>
      <c r="D20" s="72">
        <v>299</v>
      </c>
      <c r="E20" s="73">
        <v>287</v>
      </c>
      <c r="F20" s="72">
        <v>219</v>
      </c>
      <c r="G20" s="73">
        <v>179</v>
      </c>
      <c r="H20" s="72">
        <v>355</v>
      </c>
      <c r="I20" s="73">
        <v>375</v>
      </c>
      <c r="J20" s="75">
        <f t="shared" si="0"/>
        <v>1714</v>
      </c>
      <c r="K20" s="71">
        <v>17</v>
      </c>
    </row>
    <row r="21" spans="1:11">
      <c r="A21" s="88">
        <v>40</v>
      </c>
      <c r="B21" s="93" t="s">
        <v>10</v>
      </c>
      <c r="C21" s="90" t="s">
        <v>4</v>
      </c>
      <c r="D21" s="72">
        <v>210</v>
      </c>
      <c r="E21" s="73">
        <v>235</v>
      </c>
      <c r="F21" s="72">
        <v>115</v>
      </c>
      <c r="G21" s="73">
        <v>231</v>
      </c>
      <c r="H21" s="72">
        <v>486</v>
      </c>
      <c r="I21" s="73">
        <v>425</v>
      </c>
      <c r="J21" s="75">
        <f t="shared" si="0"/>
        <v>1702</v>
      </c>
      <c r="K21" s="71">
        <v>18</v>
      </c>
    </row>
    <row r="22" spans="1:11">
      <c r="A22" s="88">
        <v>28</v>
      </c>
      <c r="B22" s="92" t="s">
        <v>116</v>
      </c>
      <c r="C22" s="89" t="s">
        <v>142</v>
      </c>
      <c r="D22" s="72">
        <v>210</v>
      </c>
      <c r="E22" s="73">
        <v>235</v>
      </c>
      <c r="F22" s="72">
        <v>115</v>
      </c>
      <c r="G22" s="73">
        <v>231</v>
      </c>
      <c r="H22" s="72">
        <v>486</v>
      </c>
      <c r="I22" s="73">
        <v>425</v>
      </c>
      <c r="J22" s="75">
        <f t="shared" si="0"/>
        <v>1702</v>
      </c>
      <c r="K22" s="71">
        <v>19</v>
      </c>
    </row>
    <row r="23" spans="1:11">
      <c r="A23" s="88">
        <v>4</v>
      </c>
      <c r="B23" s="92" t="s">
        <v>119</v>
      </c>
      <c r="C23" s="89" t="s">
        <v>120</v>
      </c>
      <c r="D23" s="72">
        <v>175</v>
      </c>
      <c r="E23" s="73">
        <v>291</v>
      </c>
      <c r="F23" s="72">
        <v>356</v>
      </c>
      <c r="G23" s="73">
        <v>239</v>
      </c>
      <c r="H23" s="72">
        <v>279</v>
      </c>
      <c r="I23" s="73">
        <v>320</v>
      </c>
      <c r="J23" s="75">
        <f t="shared" si="0"/>
        <v>1660</v>
      </c>
      <c r="K23" s="71">
        <v>20</v>
      </c>
    </row>
    <row r="24" spans="1:11">
      <c r="A24" s="88">
        <v>53</v>
      </c>
      <c r="B24" s="92" t="s">
        <v>121</v>
      </c>
      <c r="C24" s="89" t="s">
        <v>45</v>
      </c>
      <c r="D24" s="72">
        <v>341</v>
      </c>
      <c r="E24" s="73">
        <v>158</v>
      </c>
      <c r="F24" s="72">
        <v>313</v>
      </c>
      <c r="G24" s="73">
        <v>41</v>
      </c>
      <c r="H24" s="72">
        <v>540</v>
      </c>
      <c r="I24" s="73">
        <v>255</v>
      </c>
      <c r="J24" s="75">
        <f t="shared" si="0"/>
        <v>1648</v>
      </c>
      <c r="K24" s="71">
        <v>21</v>
      </c>
    </row>
    <row r="25" spans="1:11">
      <c r="A25" s="88">
        <v>78</v>
      </c>
      <c r="B25" s="92" t="s">
        <v>103</v>
      </c>
      <c r="C25" s="89" t="s">
        <v>25</v>
      </c>
      <c r="D25" s="72">
        <v>348</v>
      </c>
      <c r="E25" s="73">
        <v>301</v>
      </c>
      <c r="F25" s="72">
        <v>191</v>
      </c>
      <c r="G25" s="73">
        <v>248</v>
      </c>
      <c r="H25" s="72">
        <v>273</v>
      </c>
      <c r="I25" s="73">
        <v>285</v>
      </c>
      <c r="J25" s="75">
        <f t="shared" si="0"/>
        <v>1646</v>
      </c>
      <c r="K25" s="71">
        <v>22</v>
      </c>
    </row>
    <row r="26" spans="1:11">
      <c r="A26" s="88">
        <v>39</v>
      </c>
      <c r="B26" s="92" t="s">
        <v>50</v>
      </c>
      <c r="C26" s="89" t="s">
        <v>34</v>
      </c>
      <c r="D26" s="72">
        <v>135</v>
      </c>
      <c r="E26" s="73">
        <v>288</v>
      </c>
      <c r="F26" s="72">
        <v>122</v>
      </c>
      <c r="G26" s="73">
        <v>319</v>
      </c>
      <c r="H26" s="72">
        <v>295</v>
      </c>
      <c r="I26" s="73">
        <v>471</v>
      </c>
      <c r="J26" s="75">
        <f t="shared" si="0"/>
        <v>1630</v>
      </c>
      <c r="K26" s="71">
        <v>23</v>
      </c>
    </row>
    <row r="27" spans="1:11">
      <c r="A27" s="88">
        <v>11</v>
      </c>
      <c r="B27" s="92" t="s">
        <v>62</v>
      </c>
      <c r="C27" s="89" t="s">
        <v>63</v>
      </c>
      <c r="D27" s="72">
        <v>301</v>
      </c>
      <c r="E27" s="73">
        <v>231</v>
      </c>
      <c r="F27" s="72">
        <v>285</v>
      </c>
      <c r="G27" s="73">
        <v>241</v>
      </c>
      <c r="H27" s="72">
        <v>342</v>
      </c>
      <c r="I27" s="73">
        <v>228</v>
      </c>
      <c r="J27" s="75">
        <f t="shared" si="0"/>
        <v>1628</v>
      </c>
      <c r="K27" s="71">
        <v>24</v>
      </c>
    </row>
    <row r="28" spans="1:11">
      <c r="A28" s="88">
        <v>29</v>
      </c>
      <c r="B28" s="92" t="s">
        <v>32</v>
      </c>
      <c r="C28" s="89" t="s">
        <v>33</v>
      </c>
      <c r="D28" s="72">
        <v>298</v>
      </c>
      <c r="E28" s="73">
        <v>278</v>
      </c>
      <c r="F28" s="72">
        <v>324</v>
      </c>
      <c r="G28" s="73">
        <v>270</v>
      </c>
      <c r="H28" s="72">
        <v>157</v>
      </c>
      <c r="I28" s="73">
        <v>297</v>
      </c>
      <c r="J28" s="75">
        <f t="shared" si="0"/>
        <v>1624</v>
      </c>
      <c r="K28" s="71">
        <v>25</v>
      </c>
    </row>
    <row r="29" spans="1:11">
      <c r="A29" s="88">
        <v>10</v>
      </c>
      <c r="B29" s="92" t="s">
        <v>115</v>
      </c>
      <c r="C29" s="89" t="s">
        <v>12</v>
      </c>
      <c r="D29" s="72">
        <v>192</v>
      </c>
      <c r="E29" s="73">
        <v>259</v>
      </c>
      <c r="F29" s="72">
        <v>267</v>
      </c>
      <c r="G29" s="73">
        <v>410</v>
      </c>
      <c r="H29" s="72">
        <v>319</v>
      </c>
      <c r="I29" s="73">
        <v>149</v>
      </c>
      <c r="J29" s="75">
        <f t="shared" si="0"/>
        <v>1596</v>
      </c>
      <c r="K29" s="71">
        <v>26</v>
      </c>
    </row>
    <row r="30" spans="1:11">
      <c r="A30" s="88">
        <v>50</v>
      </c>
      <c r="B30" s="92" t="s">
        <v>126</v>
      </c>
      <c r="C30" s="89" t="s">
        <v>125</v>
      </c>
      <c r="D30" s="72">
        <v>173</v>
      </c>
      <c r="E30" s="73">
        <v>337</v>
      </c>
      <c r="F30" s="72">
        <v>276</v>
      </c>
      <c r="G30" s="73">
        <v>371</v>
      </c>
      <c r="H30" s="72">
        <v>181</v>
      </c>
      <c r="I30" s="73">
        <v>257</v>
      </c>
      <c r="J30" s="75">
        <f t="shared" si="0"/>
        <v>1595</v>
      </c>
      <c r="K30" s="71">
        <v>27</v>
      </c>
    </row>
    <row r="31" spans="1:11">
      <c r="A31" s="88">
        <v>69</v>
      </c>
      <c r="B31" s="92" t="s">
        <v>41</v>
      </c>
      <c r="C31" s="89" t="s">
        <v>21</v>
      </c>
      <c r="D31" s="72">
        <v>326</v>
      </c>
      <c r="E31" s="73">
        <v>175</v>
      </c>
      <c r="F31" s="72">
        <v>329</v>
      </c>
      <c r="G31" s="73">
        <v>330</v>
      </c>
      <c r="H31" s="72">
        <v>54</v>
      </c>
      <c r="I31" s="73">
        <v>380</v>
      </c>
      <c r="J31" s="75">
        <f t="shared" si="0"/>
        <v>1594</v>
      </c>
      <c r="K31" s="71">
        <v>28</v>
      </c>
    </row>
    <row r="32" spans="1:11">
      <c r="A32" s="88">
        <v>61</v>
      </c>
      <c r="B32" s="92" t="s">
        <v>58</v>
      </c>
      <c r="C32" s="89" t="s">
        <v>21</v>
      </c>
      <c r="D32" s="72">
        <v>277</v>
      </c>
      <c r="E32" s="73">
        <v>381</v>
      </c>
      <c r="F32" s="72">
        <v>359</v>
      </c>
      <c r="G32" s="73">
        <v>151</v>
      </c>
      <c r="H32" s="72">
        <v>172</v>
      </c>
      <c r="I32" s="73">
        <v>247</v>
      </c>
      <c r="J32" s="75">
        <f t="shared" si="0"/>
        <v>1587</v>
      </c>
      <c r="K32" s="71">
        <v>29</v>
      </c>
    </row>
    <row r="33" spans="1:11">
      <c r="A33" s="88">
        <v>16</v>
      </c>
      <c r="B33" s="92" t="s">
        <v>102</v>
      </c>
      <c r="C33" s="89" t="s">
        <v>17</v>
      </c>
      <c r="D33" s="72">
        <v>233</v>
      </c>
      <c r="E33" s="73">
        <v>239</v>
      </c>
      <c r="F33" s="72">
        <v>187</v>
      </c>
      <c r="G33" s="73">
        <v>323</v>
      </c>
      <c r="H33" s="72">
        <v>257</v>
      </c>
      <c r="I33" s="73">
        <v>336</v>
      </c>
      <c r="J33" s="75">
        <f t="shared" si="0"/>
        <v>1575</v>
      </c>
      <c r="K33" s="71">
        <v>30</v>
      </c>
    </row>
    <row r="34" spans="1:11">
      <c r="A34" s="88">
        <v>71</v>
      </c>
      <c r="B34" s="92" t="s">
        <v>81</v>
      </c>
      <c r="C34" s="89" t="s">
        <v>12</v>
      </c>
      <c r="D34" s="72">
        <v>115</v>
      </c>
      <c r="E34" s="73">
        <v>169</v>
      </c>
      <c r="F34" s="72">
        <v>419</v>
      </c>
      <c r="G34" s="73">
        <v>363</v>
      </c>
      <c r="H34" s="72">
        <v>145</v>
      </c>
      <c r="I34" s="73">
        <v>361</v>
      </c>
      <c r="J34" s="75">
        <f t="shared" si="0"/>
        <v>1572</v>
      </c>
      <c r="K34" s="71">
        <v>31</v>
      </c>
    </row>
    <row r="35" spans="1:11">
      <c r="A35" s="88">
        <v>59</v>
      </c>
      <c r="B35" s="92" t="s">
        <v>5</v>
      </c>
      <c r="C35" s="89" t="s">
        <v>6</v>
      </c>
      <c r="D35" s="72">
        <v>252</v>
      </c>
      <c r="E35" s="73">
        <v>364</v>
      </c>
      <c r="F35" s="72">
        <v>206</v>
      </c>
      <c r="G35" s="73">
        <v>255</v>
      </c>
      <c r="H35" s="72">
        <v>247</v>
      </c>
      <c r="I35" s="73">
        <v>246</v>
      </c>
      <c r="J35" s="75">
        <f t="shared" si="0"/>
        <v>1570</v>
      </c>
      <c r="K35" s="71">
        <v>32</v>
      </c>
    </row>
    <row r="36" spans="1:11">
      <c r="A36" s="88">
        <v>35</v>
      </c>
      <c r="B36" s="92" t="s">
        <v>27</v>
      </c>
      <c r="C36" s="89" t="s">
        <v>25</v>
      </c>
      <c r="D36" s="72">
        <v>285</v>
      </c>
      <c r="E36" s="73">
        <v>236</v>
      </c>
      <c r="F36" s="72">
        <v>262</v>
      </c>
      <c r="G36" s="73">
        <v>252</v>
      </c>
      <c r="H36" s="72">
        <v>135</v>
      </c>
      <c r="I36" s="73">
        <v>382</v>
      </c>
      <c r="J36" s="75">
        <f t="shared" ref="J36:J67" si="1">SUM(D36:I36)</f>
        <v>1552</v>
      </c>
      <c r="K36" s="71">
        <v>33</v>
      </c>
    </row>
    <row r="37" spans="1:11">
      <c r="A37" s="88">
        <v>65</v>
      </c>
      <c r="B37" s="92" t="s">
        <v>61</v>
      </c>
      <c r="C37" s="89" t="s">
        <v>23</v>
      </c>
      <c r="D37" s="72">
        <v>351</v>
      </c>
      <c r="E37" s="73">
        <v>255</v>
      </c>
      <c r="F37" s="72">
        <v>211</v>
      </c>
      <c r="G37" s="73">
        <v>315</v>
      </c>
      <c r="H37" s="72">
        <v>179</v>
      </c>
      <c r="I37" s="73">
        <v>239</v>
      </c>
      <c r="J37" s="75">
        <f t="shared" si="1"/>
        <v>1550</v>
      </c>
      <c r="K37" s="71">
        <v>34</v>
      </c>
    </row>
    <row r="38" spans="1:11">
      <c r="A38" s="88">
        <v>33</v>
      </c>
      <c r="B38" s="92" t="s">
        <v>37</v>
      </c>
      <c r="C38" s="89" t="s">
        <v>38</v>
      </c>
      <c r="D38" s="72">
        <v>258</v>
      </c>
      <c r="E38" s="73">
        <v>62</v>
      </c>
      <c r="F38" s="72">
        <v>409</v>
      </c>
      <c r="G38" s="73">
        <v>238</v>
      </c>
      <c r="H38" s="72">
        <v>288</v>
      </c>
      <c r="I38" s="73">
        <v>289</v>
      </c>
      <c r="J38" s="75">
        <f t="shared" si="1"/>
        <v>1544</v>
      </c>
      <c r="K38" s="71">
        <v>35</v>
      </c>
    </row>
    <row r="39" spans="1:11">
      <c r="A39" s="88">
        <v>52</v>
      </c>
      <c r="B39" s="92" t="s">
        <v>46</v>
      </c>
      <c r="C39" s="89" t="s">
        <v>47</v>
      </c>
      <c r="D39" s="72">
        <v>342</v>
      </c>
      <c r="E39" s="73">
        <v>175</v>
      </c>
      <c r="F39" s="72">
        <v>349</v>
      </c>
      <c r="G39" s="73">
        <v>321</v>
      </c>
      <c r="H39" s="72">
        <v>218</v>
      </c>
      <c r="I39" s="73">
        <v>125</v>
      </c>
      <c r="J39" s="75">
        <f t="shared" si="1"/>
        <v>1530</v>
      </c>
      <c r="K39" s="71">
        <v>36</v>
      </c>
    </row>
    <row r="40" spans="1:11">
      <c r="A40" s="88">
        <v>73</v>
      </c>
      <c r="B40" s="92" t="s">
        <v>106</v>
      </c>
      <c r="C40" s="89" t="s">
        <v>107</v>
      </c>
      <c r="D40" s="72">
        <v>140</v>
      </c>
      <c r="E40" s="73">
        <v>269</v>
      </c>
      <c r="F40" s="72">
        <v>71</v>
      </c>
      <c r="G40" s="73">
        <v>328</v>
      </c>
      <c r="H40" s="72">
        <v>424</v>
      </c>
      <c r="I40" s="73">
        <v>296</v>
      </c>
      <c r="J40" s="75">
        <f t="shared" si="1"/>
        <v>1528</v>
      </c>
      <c r="K40" s="71">
        <v>37</v>
      </c>
    </row>
    <row r="41" spans="1:11">
      <c r="A41" s="88">
        <v>77</v>
      </c>
      <c r="B41" s="92" t="s">
        <v>74</v>
      </c>
      <c r="C41" s="89" t="s">
        <v>135</v>
      </c>
      <c r="D41" s="72">
        <v>236</v>
      </c>
      <c r="E41" s="73">
        <v>316</v>
      </c>
      <c r="F41" s="72">
        <v>98</v>
      </c>
      <c r="G41" s="73">
        <v>218</v>
      </c>
      <c r="H41" s="72">
        <v>343</v>
      </c>
      <c r="I41" s="73">
        <v>317</v>
      </c>
      <c r="J41" s="75">
        <f t="shared" si="1"/>
        <v>1528</v>
      </c>
      <c r="K41" s="71">
        <v>38</v>
      </c>
    </row>
    <row r="42" spans="1:11">
      <c r="A42" s="88">
        <v>6</v>
      </c>
      <c r="B42" s="92" t="s">
        <v>80</v>
      </c>
      <c r="C42" s="89" t="s">
        <v>49</v>
      </c>
      <c r="D42" s="72">
        <v>193</v>
      </c>
      <c r="E42" s="73">
        <v>251</v>
      </c>
      <c r="F42" s="72">
        <v>185</v>
      </c>
      <c r="G42" s="73">
        <v>241</v>
      </c>
      <c r="H42" s="72">
        <v>365</v>
      </c>
      <c r="I42" s="73">
        <v>284</v>
      </c>
      <c r="J42" s="75">
        <f t="shared" si="1"/>
        <v>1519</v>
      </c>
      <c r="K42" s="71">
        <v>39</v>
      </c>
    </row>
    <row r="43" spans="1:11">
      <c r="A43" s="88">
        <v>42</v>
      </c>
      <c r="B43" s="92" t="s">
        <v>132</v>
      </c>
      <c r="C43" s="89" t="s">
        <v>12</v>
      </c>
      <c r="D43" s="72">
        <v>265</v>
      </c>
      <c r="E43" s="73">
        <v>243</v>
      </c>
      <c r="F43" s="72">
        <v>237</v>
      </c>
      <c r="G43" s="73">
        <v>293</v>
      </c>
      <c r="H43" s="72">
        <v>334</v>
      </c>
      <c r="I43" s="73">
        <v>128</v>
      </c>
      <c r="J43" s="75">
        <f t="shared" si="1"/>
        <v>1500</v>
      </c>
      <c r="K43" s="71">
        <v>40</v>
      </c>
    </row>
    <row r="44" spans="1:11">
      <c r="A44" s="88">
        <v>48</v>
      </c>
      <c r="B44" s="92" t="s">
        <v>131</v>
      </c>
      <c r="C44" s="89" t="s">
        <v>23</v>
      </c>
      <c r="D44" s="72">
        <v>201</v>
      </c>
      <c r="E44" s="73">
        <v>164</v>
      </c>
      <c r="F44" s="72">
        <v>491</v>
      </c>
      <c r="G44" s="73">
        <v>100</v>
      </c>
      <c r="H44" s="72">
        <v>348</v>
      </c>
      <c r="I44" s="73">
        <v>192</v>
      </c>
      <c r="J44" s="75">
        <f t="shared" si="1"/>
        <v>1496</v>
      </c>
      <c r="K44" s="71">
        <v>41</v>
      </c>
    </row>
    <row r="45" spans="1:11">
      <c r="A45" s="88">
        <v>56</v>
      </c>
      <c r="B45" s="92" t="s">
        <v>66</v>
      </c>
      <c r="C45" s="89" t="s">
        <v>64</v>
      </c>
      <c r="D45" s="72">
        <v>68</v>
      </c>
      <c r="E45" s="73">
        <v>432</v>
      </c>
      <c r="F45" s="72">
        <v>303</v>
      </c>
      <c r="G45" s="73">
        <v>291</v>
      </c>
      <c r="H45" s="72">
        <v>210</v>
      </c>
      <c r="I45" s="73">
        <v>166</v>
      </c>
      <c r="J45" s="75">
        <f t="shared" si="1"/>
        <v>1470</v>
      </c>
      <c r="K45" s="71">
        <v>42</v>
      </c>
    </row>
    <row r="46" spans="1:11">
      <c r="A46" s="88">
        <v>9</v>
      </c>
      <c r="B46" s="92" t="s">
        <v>16</v>
      </c>
      <c r="C46" s="89" t="s">
        <v>17</v>
      </c>
      <c r="D46" s="72">
        <v>229</v>
      </c>
      <c r="E46" s="73">
        <v>254</v>
      </c>
      <c r="F46" s="72">
        <v>263</v>
      </c>
      <c r="G46" s="73">
        <v>360</v>
      </c>
      <c r="H46" s="72">
        <v>168</v>
      </c>
      <c r="I46" s="73">
        <v>192</v>
      </c>
      <c r="J46" s="75">
        <f t="shared" si="1"/>
        <v>1466</v>
      </c>
      <c r="K46" s="71">
        <v>43</v>
      </c>
    </row>
    <row r="47" spans="1:11">
      <c r="A47" s="88">
        <v>13</v>
      </c>
      <c r="B47" s="94" t="s">
        <v>130</v>
      </c>
      <c r="C47" s="89" t="s">
        <v>23</v>
      </c>
      <c r="D47" s="72">
        <v>206</v>
      </c>
      <c r="E47" s="73">
        <v>18</v>
      </c>
      <c r="F47" s="72">
        <v>428</v>
      </c>
      <c r="G47" s="73">
        <v>285</v>
      </c>
      <c r="H47" s="72">
        <v>372</v>
      </c>
      <c r="I47" s="73">
        <v>152</v>
      </c>
      <c r="J47" s="75">
        <f t="shared" si="1"/>
        <v>1461</v>
      </c>
      <c r="K47" s="71">
        <v>44</v>
      </c>
    </row>
    <row r="48" spans="1:11">
      <c r="A48" s="88">
        <v>15</v>
      </c>
      <c r="B48" s="92" t="s">
        <v>68</v>
      </c>
      <c r="C48" s="89" t="s">
        <v>67</v>
      </c>
      <c r="D48" s="72">
        <v>307</v>
      </c>
      <c r="E48" s="73">
        <v>311</v>
      </c>
      <c r="F48" s="72">
        <v>552</v>
      </c>
      <c r="G48" s="73">
        <v>55</v>
      </c>
      <c r="H48" s="72">
        <v>167</v>
      </c>
      <c r="I48" s="73">
        <v>58</v>
      </c>
      <c r="J48" s="75">
        <f t="shared" si="1"/>
        <v>1450</v>
      </c>
      <c r="K48" s="71">
        <v>45</v>
      </c>
    </row>
    <row r="49" spans="1:11">
      <c r="A49" s="88">
        <v>31</v>
      </c>
      <c r="B49" s="92" t="s">
        <v>70</v>
      </c>
      <c r="C49" s="89" t="s">
        <v>71</v>
      </c>
      <c r="D49" s="72">
        <v>182</v>
      </c>
      <c r="E49" s="73">
        <v>317</v>
      </c>
      <c r="F49" s="72">
        <v>255</v>
      </c>
      <c r="G49" s="73">
        <v>191</v>
      </c>
      <c r="H49" s="72">
        <v>194</v>
      </c>
      <c r="I49" s="73">
        <v>311</v>
      </c>
      <c r="J49" s="75">
        <f t="shared" si="1"/>
        <v>1450</v>
      </c>
      <c r="K49" s="71">
        <v>46</v>
      </c>
    </row>
    <row r="50" spans="1:11">
      <c r="A50" s="88">
        <v>2</v>
      </c>
      <c r="B50" s="92" t="s">
        <v>15</v>
      </c>
      <c r="C50" s="89" t="s">
        <v>12</v>
      </c>
      <c r="D50" s="72">
        <v>243</v>
      </c>
      <c r="E50" s="73">
        <v>230</v>
      </c>
      <c r="F50" s="72">
        <v>331</v>
      </c>
      <c r="G50" s="73">
        <v>225</v>
      </c>
      <c r="H50" s="72">
        <v>236</v>
      </c>
      <c r="I50" s="73">
        <v>164</v>
      </c>
      <c r="J50" s="75">
        <f t="shared" si="1"/>
        <v>1429</v>
      </c>
      <c r="K50" s="71">
        <v>47</v>
      </c>
    </row>
    <row r="51" spans="1:11">
      <c r="A51" s="88">
        <v>14</v>
      </c>
      <c r="B51" s="92" t="s">
        <v>26</v>
      </c>
      <c r="C51" s="89" t="s">
        <v>25</v>
      </c>
      <c r="D51" s="72">
        <v>254</v>
      </c>
      <c r="E51" s="73">
        <v>340</v>
      </c>
      <c r="F51" s="72">
        <v>232</v>
      </c>
      <c r="G51" s="73">
        <v>338</v>
      </c>
      <c r="H51" s="72">
        <v>80</v>
      </c>
      <c r="I51" s="73">
        <v>160</v>
      </c>
      <c r="J51" s="75">
        <f t="shared" si="1"/>
        <v>1404</v>
      </c>
      <c r="K51" s="71">
        <v>48</v>
      </c>
    </row>
    <row r="52" spans="1:11">
      <c r="A52" s="88">
        <v>8</v>
      </c>
      <c r="B52" s="92" t="s">
        <v>51</v>
      </c>
      <c r="C52" s="89" t="s">
        <v>52</v>
      </c>
      <c r="D52" s="72">
        <v>102</v>
      </c>
      <c r="E52" s="73">
        <v>219</v>
      </c>
      <c r="F52" s="72">
        <v>265</v>
      </c>
      <c r="G52" s="73">
        <v>276</v>
      </c>
      <c r="H52" s="72">
        <v>151</v>
      </c>
      <c r="I52" s="73">
        <v>377</v>
      </c>
      <c r="J52" s="75">
        <f t="shared" si="1"/>
        <v>1390</v>
      </c>
      <c r="K52" s="71">
        <v>49</v>
      </c>
    </row>
    <row r="53" spans="1:11">
      <c r="A53" s="89">
        <v>23</v>
      </c>
      <c r="B53" s="92" t="s">
        <v>24</v>
      </c>
      <c r="C53" s="89" t="s">
        <v>25</v>
      </c>
      <c r="D53" s="72">
        <v>157</v>
      </c>
      <c r="E53" s="73">
        <v>293</v>
      </c>
      <c r="F53" s="72">
        <v>287</v>
      </c>
      <c r="G53" s="73">
        <v>218</v>
      </c>
      <c r="H53" s="72">
        <v>224</v>
      </c>
      <c r="I53" s="73">
        <v>210</v>
      </c>
      <c r="J53" s="75">
        <f t="shared" si="1"/>
        <v>1389</v>
      </c>
      <c r="K53" s="71">
        <v>50</v>
      </c>
    </row>
    <row r="54" spans="1:11">
      <c r="A54" s="88">
        <v>46</v>
      </c>
      <c r="B54" s="92" t="s">
        <v>109</v>
      </c>
      <c r="C54" s="89" t="s">
        <v>67</v>
      </c>
      <c r="D54" s="72">
        <v>281</v>
      </c>
      <c r="E54" s="73">
        <v>224</v>
      </c>
      <c r="F54" s="72">
        <v>449</v>
      </c>
      <c r="G54" s="73">
        <v>159</v>
      </c>
      <c r="H54" s="72">
        <v>129</v>
      </c>
      <c r="I54" s="73">
        <v>138</v>
      </c>
      <c r="J54" s="75">
        <f t="shared" si="1"/>
        <v>1380</v>
      </c>
      <c r="K54" s="71">
        <v>51</v>
      </c>
    </row>
    <row r="55" spans="1:11">
      <c r="A55" s="88">
        <v>22</v>
      </c>
      <c r="B55" s="92" t="s">
        <v>39</v>
      </c>
      <c r="C55" s="89" t="s">
        <v>21</v>
      </c>
      <c r="D55" s="72">
        <v>285</v>
      </c>
      <c r="E55" s="73">
        <v>213</v>
      </c>
      <c r="F55" s="72">
        <v>202</v>
      </c>
      <c r="G55" s="73">
        <v>288</v>
      </c>
      <c r="H55" s="72">
        <v>249</v>
      </c>
      <c r="I55" s="73">
        <v>141</v>
      </c>
      <c r="J55" s="75">
        <f t="shared" si="1"/>
        <v>1378</v>
      </c>
      <c r="K55" s="71">
        <v>52</v>
      </c>
    </row>
    <row r="56" spans="1:11">
      <c r="A56" s="88">
        <v>20</v>
      </c>
      <c r="B56" s="92" t="s">
        <v>105</v>
      </c>
      <c r="C56" s="89" t="s">
        <v>21</v>
      </c>
      <c r="D56" s="72">
        <v>323</v>
      </c>
      <c r="E56" s="73">
        <v>250</v>
      </c>
      <c r="F56" s="72">
        <v>313</v>
      </c>
      <c r="G56" s="73">
        <v>211</v>
      </c>
      <c r="H56" s="72">
        <v>219</v>
      </c>
      <c r="I56" s="73">
        <v>60</v>
      </c>
      <c r="J56" s="75">
        <f t="shared" si="1"/>
        <v>1376</v>
      </c>
      <c r="K56" s="71">
        <v>53</v>
      </c>
    </row>
    <row r="57" spans="1:11">
      <c r="A57" s="88">
        <v>21</v>
      </c>
      <c r="B57" s="92" t="s">
        <v>104</v>
      </c>
      <c r="C57" s="89" t="s">
        <v>71</v>
      </c>
      <c r="D57" s="72">
        <v>340</v>
      </c>
      <c r="E57" s="73">
        <v>247</v>
      </c>
      <c r="F57" s="72">
        <v>221</v>
      </c>
      <c r="G57" s="73">
        <v>179</v>
      </c>
      <c r="H57" s="72">
        <v>307</v>
      </c>
      <c r="I57" s="73">
        <v>71</v>
      </c>
      <c r="J57" s="75">
        <f t="shared" si="1"/>
        <v>1365</v>
      </c>
      <c r="K57" s="71">
        <v>54</v>
      </c>
    </row>
    <row r="58" spans="1:11">
      <c r="A58" s="88">
        <v>60</v>
      </c>
      <c r="B58" s="92" t="s">
        <v>128</v>
      </c>
      <c r="C58" s="89" t="s">
        <v>12</v>
      </c>
      <c r="D58" s="72">
        <v>126</v>
      </c>
      <c r="E58" s="73">
        <v>212</v>
      </c>
      <c r="F58" s="72">
        <v>155</v>
      </c>
      <c r="G58" s="73">
        <v>245</v>
      </c>
      <c r="H58" s="72">
        <v>253</v>
      </c>
      <c r="I58" s="73">
        <v>374</v>
      </c>
      <c r="J58" s="75">
        <f t="shared" si="1"/>
        <v>1365</v>
      </c>
      <c r="K58" s="71">
        <v>55</v>
      </c>
    </row>
    <row r="59" spans="1:11">
      <c r="A59" s="88">
        <v>37</v>
      </c>
      <c r="B59" s="92" t="s">
        <v>60</v>
      </c>
      <c r="C59" s="89" t="s">
        <v>17</v>
      </c>
      <c r="D59" s="72">
        <v>332</v>
      </c>
      <c r="E59" s="73">
        <v>295</v>
      </c>
      <c r="F59" s="72">
        <v>159</v>
      </c>
      <c r="G59" s="73">
        <v>23</v>
      </c>
      <c r="H59" s="72">
        <v>235</v>
      </c>
      <c r="I59" s="73">
        <v>312</v>
      </c>
      <c r="J59" s="75">
        <f t="shared" si="1"/>
        <v>1356</v>
      </c>
      <c r="K59" s="71">
        <v>56</v>
      </c>
    </row>
    <row r="60" spans="1:11">
      <c r="A60" s="88">
        <v>1</v>
      </c>
      <c r="B60" s="92" t="s">
        <v>7</v>
      </c>
      <c r="C60" s="89" t="s">
        <v>6</v>
      </c>
      <c r="D60" s="72">
        <v>183</v>
      </c>
      <c r="E60" s="73">
        <v>279</v>
      </c>
      <c r="F60" s="72">
        <v>340</v>
      </c>
      <c r="G60" s="73">
        <v>184</v>
      </c>
      <c r="H60" s="72">
        <v>149</v>
      </c>
      <c r="I60" s="73">
        <v>209</v>
      </c>
      <c r="J60" s="75">
        <f t="shared" si="1"/>
        <v>1344</v>
      </c>
      <c r="K60" s="71">
        <v>57</v>
      </c>
    </row>
    <row r="61" spans="1:11">
      <c r="A61" s="89">
        <v>49</v>
      </c>
      <c r="B61" s="92" t="s">
        <v>53</v>
      </c>
      <c r="C61" s="89" t="s">
        <v>12</v>
      </c>
      <c r="D61" s="72">
        <v>349</v>
      </c>
      <c r="E61" s="73">
        <v>274</v>
      </c>
      <c r="F61" s="72">
        <v>147</v>
      </c>
      <c r="G61" s="73">
        <v>213</v>
      </c>
      <c r="H61" s="72">
        <v>135</v>
      </c>
      <c r="I61" s="73">
        <v>223</v>
      </c>
      <c r="J61" s="75">
        <f t="shared" si="1"/>
        <v>1341</v>
      </c>
      <c r="K61" s="71">
        <v>58</v>
      </c>
    </row>
    <row r="62" spans="1:11">
      <c r="A62" s="88">
        <v>17</v>
      </c>
      <c r="B62" s="92" t="s">
        <v>110</v>
      </c>
      <c r="C62" s="89" t="s">
        <v>63</v>
      </c>
      <c r="D62" s="72">
        <v>109</v>
      </c>
      <c r="E62" s="73">
        <v>143</v>
      </c>
      <c r="F62" s="72">
        <v>280</v>
      </c>
      <c r="G62" s="73">
        <v>373</v>
      </c>
      <c r="H62" s="72">
        <v>353</v>
      </c>
      <c r="I62" s="73">
        <v>82</v>
      </c>
      <c r="J62" s="75">
        <f t="shared" si="1"/>
        <v>1340</v>
      </c>
      <c r="K62" s="71">
        <v>59</v>
      </c>
    </row>
    <row r="63" spans="1:11">
      <c r="A63" s="88">
        <v>75</v>
      </c>
      <c r="B63" s="92" t="s">
        <v>72</v>
      </c>
      <c r="C63" s="89" t="s">
        <v>73</v>
      </c>
      <c r="D63" s="72">
        <v>363</v>
      </c>
      <c r="E63" s="73">
        <v>253</v>
      </c>
      <c r="F63" s="72">
        <v>170</v>
      </c>
      <c r="G63" s="73">
        <v>122</v>
      </c>
      <c r="H63" s="72">
        <v>293</v>
      </c>
      <c r="I63" s="73">
        <v>135</v>
      </c>
      <c r="J63" s="75">
        <f t="shared" si="1"/>
        <v>1336</v>
      </c>
      <c r="K63" s="71">
        <v>60</v>
      </c>
    </row>
    <row r="64" spans="1:11">
      <c r="A64" s="88">
        <v>30</v>
      </c>
      <c r="B64" s="92" t="s">
        <v>36</v>
      </c>
      <c r="C64" s="89" t="s">
        <v>21</v>
      </c>
      <c r="D64" s="72">
        <v>160</v>
      </c>
      <c r="E64" s="73">
        <v>324</v>
      </c>
      <c r="F64" s="72">
        <v>166</v>
      </c>
      <c r="G64" s="73">
        <v>57</v>
      </c>
      <c r="H64" s="72">
        <v>378</v>
      </c>
      <c r="I64" s="73">
        <v>248</v>
      </c>
      <c r="J64" s="75">
        <f t="shared" si="1"/>
        <v>1333</v>
      </c>
      <c r="K64" s="71">
        <v>61</v>
      </c>
    </row>
    <row r="65" spans="1:11">
      <c r="A65" s="88">
        <v>24</v>
      </c>
      <c r="B65" s="92" t="s">
        <v>127</v>
      </c>
      <c r="C65" s="89" t="s">
        <v>12</v>
      </c>
      <c r="D65" s="72">
        <v>218</v>
      </c>
      <c r="E65" s="73">
        <v>350</v>
      </c>
      <c r="F65" s="72">
        <v>165</v>
      </c>
      <c r="G65" s="73">
        <v>196</v>
      </c>
      <c r="H65" s="72">
        <v>301</v>
      </c>
      <c r="I65" s="73">
        <v>88</v>
      </c>
      <c r="J65" s="75">
        <f t="shared" si="1"/>
        <v>1318</v>
      </c>
      <c r="K65" s="71">
        <v>62</v>
      </c>
    </row>
    <row r="66" spans="1:11">
      <c r="A66" s="88">
        <v>43</v>
      </c>
      <c r="B66" s="92" t="s">
        <v>20</v>
      </c>
      <c r="C66" s="89" t="s">
        <v>21</v>
      </c>
      <c r="D66" s="72">
        <v>113</v>
      </c>
      <c r="E66" s="73">
        <v>88</v>
      </c>
      <c r="F66" s="72">
        <v>335</v>
      </c>
      <c r="G66" s="73">
        <v>279</v>
      </c>
      <c r="H66" s="72">
        <v>215</v>
      </c>
      <c r="I66" s="73">
        <v>251</v>
      </c>
      <c r="J66" s="75">
        <f t="shared" si="1"/>
        <v>1281</v>
      </c>
      <c r="K66" s="71">
        <v>63</v>
      </c>
    </row>
    <row r="67" spans="1:11">
      <c r="A67" s="88">
        <v>12</v>
      </c>
      <c r="B67" s="92" t="s">
        <v>112</v>
      </c>
      <c r="C67" s="89" t="s">
        <v>111</v>
      </c>
      <c r="D67" s="72">
        <v>278</v>
      </c>
      <c r="E67" s="73">
        <v>216</v>
      </c>
      <c r="F67" s="72">
        <v>223</v>
      </c>
      <c r="G67" s="73">
        <v>71</v>
      </c>
      <c r="H67" s="72">
        <v>319</v>
      </c>
      <c r="I67" s="73">
        <v>170</v>
      </c>
      <c r="J67" s="75">
        <f t="shared" si="1"/>
        <v>1277</v>
      </c>
      <c r="K67" s="71">
        <v>64</v>
      </c>
    </row>
    <row r="68" spans="1:11">
      <c r="A68" s="89">
        <v>3</v>
      </c>
      <c r="B68" s="92" t="s">
        <v>124</v>
      </c>
      <c r="C68" s="89" t="s">
        <v>125</v>
      </c>
      <c r="D68" s="72">
        <v>399</v>
      </c>
      <c r="E68" s="73">
        <v>211</v>
      </c>
      <c r="F68" s="72">
        <v>169</v>
      </c>
      <c r="G68" s="73">
        <v>135</v>
      </c>
      <c r="H68" s="72">
        <v>202</v>
      </c>
      <c r="I68" s="73">
        <v>133</v>
      </c>
      <c r="J68" s="75">
        <f t="shared" ref="J68:J81" si="2">SUM(D68:I68)</f>
        <v>1249</v>
      </c>
      <c r="K68" s="71">
        <v>65</v>
      </c>
    </row>
    <row r="69" spans="1:11">
      <c r="A69" s="88">
        <v>58</v>
      </c>
      <c r="B69" s="92" t="s">
        <v>44</v>
      </c>
      <c r="C69" s="89" t="s">
        <v>45</v>
      </c>
      <c r="D69" s="91">
        <v>199</v>
      </c>
      <c r="E69" s="73">
        <v>264</v>
      </c>
      <c r="F69" s="72">
        <v>215</v>
      </c>
      <c r="G69" s="73">
        <v>134</v>
      </c>
      <c r="H69" s="72">
        <v>293</v>
      </c>
      <c r="I69" s="73">
        <v>109</v>
      </c>
      <c r="J69" s="75">
        <f t="shared" si="2"/>
        <v>1214</v>
      </c>
      <c r="K69" s="71">
        <v>66</v>
      </c>
    </row>
    <row r="70" spans="1:11">
      <c r="A70" s="88">
        <v>26</v>
      </c>
      <c r="B70" s="92" t="s">
        <v>113</v>
      </c>
      <c r="C70" s="89" t="s">
        <v>43</v>
      </c>
      <c r="D70" s="72">
        <v>200</v>
      </c>
      <c r="E70" s="73">
        <v>227</v>
      </c>
      <c r="F70" s="72">
        <v>254</v>
      </c>
      <c r="G70" s="73">
        <v>75</v>
      </c>
      <c r="H70" s="72">
        <v>110</v>
      </c>
      <c r="I70" s="73">
        <v>339</v>
      </c>
      <c r="J70" s="75">
        <f t="shared" si="2"/>
        <v>1205</v>
      </c>
      <c r="K70" s="71">
        <v>67</v>
      </c>
    </row>
    <row r="71" spans="1:11">
      <c r="A71" s="88">
        <v>66</v>
      </c>
      <c r="B71" s="92" t="s">
        <v>13</v>
      </c>
      <c r="C71" s="89" t="s">
        <v>14</v>
      </c>
      <c r="D71" s="72">
        <v>166</v>
      </c>
      <c r="E71" s="73">
        <v>203</v>
      </c>
      <c r="F71" s="72">
        <v>270</v>
      </c>
      <c r="G71" s="73">
        <v>181</v>
      </c>
      <c r="H71" s="72">
        <v>197</v>
      </c>
      <c r="I71" s="73">
        <v>175</v>
      </c>
      <c r="J71" s="75">
        <f t="shared" si="2"/>
        <v>1192</v>
      </c>
      <c r="K71" s="71">
        <v>68</v>
      </c>
    </row>
    <row r="72" spans="1:11">
      <c r="A72" s="88">
        <v>54</v>
      </c>
      <c r="B72" s="92" t="s">
        <v>22</v>
      </c>
      <c r="C72" s="89" t="s">
        <v>23</v>
      </c>
      <c r="D72" s="72">
        <v>312</v>
      </c>
      <c r="E72" s="73">
        <v>194</v>
      </c>
      <c r="F72" s="72">
        <v>183</v>
      </c>
      <c r="G72" s="73">
        <v>25</v>
      </c>
      <c r="H72" s="72">
        <v>191</v>
      </c>
      <c r="I72" s="73">
        <v>274</v>
      </c>
      <c r="J72" s="75">
        <f t="shared" si="2"/>
        <v>1179</v>
      </c>
      <c r="K72" s="71">
        <v>69</v>
      </c>
    </row>
    <row r="73" spans="1:11">
      <c r="A73" s="88">
        <v>45</v>
      </c>
      <c r="B73" s="92" t="s">
        <v>55</v>
      </c>
      <c r="C73" s="89" t="s">
        <v>25</v>
      </c>
      <c r="D73" s="72">
        <v>219</v>
      </c>
      <c r="E73" s="73">
        <v>213</v>
      </c>
      <c r="F73" s="72">
        <v>81</v>
      </c>
      <c r="G73" s="73">
        <v>264</v>
      </c>
      <c r="H73" s="72">
        <v>145</v>
      </c>
      <c r="I73" s="73">
        <v>187</v>
      </c>
      <c r="J73" s="75">
        <f t="shared" si="2"/>
        <v>1109</v>
      </c>
      <c r="K73" s="71">
        <v>70</v>
      </c>
    </row>
    <row r="74" spans="1:11">
      <c r="A74" s="88">
        <v>55</v>
      </c>
      <c r="B74" s="92" t="s">
        <v>28</v>
      </c>
      <c r="C74" s="89" t="s">
        <v>29</v>
      </c>
      <c r="D74" s="72">
        <v>279</v>
      </c>
      <c r="E74" s="73">
        <v>238</v>
      </c>
      <c r="F74" s="72">
        <v>130</v>
      </c>
      <c r="G74" s="73">
        <v>166</v>
      </c>
      <c r="H74" s="72">
        <v>97</v>
      </c>
      <c r="I74" s="73">
        <v>147</v>
      </c>
      <c r="J74" s="75">
        <f t="shared" si="2"/>
        <v>1057</v>
      </c>
      <c r="K74" s="71">
        <v>71</v>
      </c>
    </row>
    <row r="75" spans="1:11">
      <c r="A75" s="88">
        <v>70</v>
      </c>
      <c r="B75" s="92" t="s">
        <v>122</v>
      </c>
      <c r="C75" s="89" t="s">
        <v>123</v>
      </c>
      <c r="D75" s="72">
        <v>193</v>
      </c>
      <c r="E75" s="73">
        <v>201</v>
      </c>
      <c r="F75" s="72">
        <v>145</v>
      </c>
      <c r="G75" s="73">
        <v>125</v>
      </c>
      <c r="H75" s="72">
        <v>188</v>
      </c>
      <c r="I75" s="73">
        <v>204</v>
      </c>
      <c r="J75" s="75">
        <f t="shared" si="2"/>
        <v>1056</v>
      </c>
      <c r="K75" s="71">
        <v>72</v>
      </c>
    </row>
    <row r="76" spans="1:11">
      <c r="A76" s="88">
        <v>36</v>
      </c>
      <c r="B76" s="92" t="s">
        <v>117</v>
      </c>
      <c r="C76" s="89" t="s">
        <v>118</v>
      </c>
      <c r="D76" s="72">
        <v>79</v>
      </c>
      <c r="E76" s="73">
        <v>209</v>
      </c>
      <c r="F76" s="72">
        <v>213</v>
      </c>
      <c r="G76" s="73">
        <v>154</v>
      </c>
      <c r="H76" s="72">
        <v>211</v>
      </c>
      <c r="I76" s="73">
        <v>172</v>
      </c>
      <c r="J76" s="75">
        <f t="shared" si="2"/>
        <v>1038</v>
      </c>
      <c r="K76" s="71">
        <v>73</v>
      </c>
    </row>
    <row r="77" spans="1:11">
      <c r="A77" s="88">
        <v>68</v>
      </c>
      <c r="B77" s="92" t="s">
        <v>59</v>
      </c>
      <c r="C77" s="89" t="s">
        <v>17</v>
      </c>
      <c r="D77" s="72">
        <v>165</v>
      </c>
      <c r="E77" s="73">
        <v>226</v>
      </c>
      <c r="F77" s="72">
        <v>176</v>
      </c>
      <c r="G77" s="73">
        <v>271</v>
      </c>
      <c r="H77" s="72">
        <v>12</v>
      </c>
      <c r="I77" s="73">
        <v>162</v>
      </c>
      <c r="J77" s="75">
        <f t="shared" si="2"/>
        <v>1012</v>
      </c>
      <c r="K77" s="71">
        <v>74</v>
      </c>
    </row>
    <row r="78" spans="1:11">
      <c r="A78" s="89">
        <v>51</v>
      </c>
      <c r="B78" s="92" t="s">
        <v>11</v>
      </c>
      <c r="C78" s="89" t="s">
        <v>12</v>
      </c>
      <c r="D78" s="72">
        <v>136</v>
      </c>
      <c r="E78" s="73">
        <v>98</v>
      </c>
      <c r="F78" s="72">
        <v>199</v>
      </c>
      <c r="G78" s="73">
        <v>36</v>
      </c>
      <c r="H78" s="72">
        <v>355</v>
      </c>
      <c r="I78" s="73">
        <v>181</v>
      </c>
      <c r="J78" s="75">
        <f t="shared" si="2"/>
        <v>1005</v>
      </c>
      <c r="K78" s="71">
        <v>75</v>
      </c>
    </row>
    <row r="79" spans="1:11">
      <c r="A79" s="88">
        <v>25</v>
      </c>
      <c r="B79" s="92" t="s">
        <v>75</v>
      </c>
      <c r="C79" s="89" t="s">
        <v>76</v>
      </c>
      <c r="D79" s="72">
        <v>144</v>
      </c>
      <c r="E79" s="87">
        <v>205</v>
      </c>
      <c r="F79" s="72">
        <v>-2</v>
      </c>
      <c r="G79" s="73">
        <v>218</v>
      </c>
      <c r="H79" s="72">
        <v>183</v>
      </c>
      <c r="I79" s="73">
        <v>215</v>
      </c>
      <c r="J79" s="75">
        <f t="shared" si="2"/>
        <v>963</v>
      </c>
      <c r="K79" s="71">
        <v>76</v>
      </c>
    </row>
    <row r="80" spans="1:11">
      <c r="A80" s="88">
        <v>19</v>
      </c>
      <c r="B80" s="92" t="s">
        <v>56</v>
      </c>
      <c r="C80" s="89" t="s">
        <v>25</v>
      </c>
      <c r="D80" s="72">
        <v>287</v>
      </c>
      <c r="E80" s="73">
        <v>56</v>
      </c>
      <c r="F80" s="72">
        <v>117</v>
      </c>
      <c r="G80" s="73">
        <v>123</v>
      </c>
      <c r="H80" s="72">
        <v>234</v>
      </c>
      <c r="I80" s="73">
        <v>119</v>
      </c>
      <c r="J80" s="75">
        <f t="shared" si="2"/>
        <v>936</v>
      </c>
      <c r="K80" s="71">
        <v>77</v>
      </c>
    </row>
    <row r="81" spans="1:11">
      <c r="A81" s="88">
        <v>44</v>
      </c>
      <c r="B81" s="92" t="s">
        <v>129</v>
      </c>
      <c r="C81" s="89" t="s">
        <v>12</v>
      </c>
      <c r="D81" s="72">
        <v>225</v>
      </c>
      <c r="E81" s="73">
        <v>104</v>
      </c>
      <c r="F81" s="72">
        <v>204</v>
      </c>
      <c r="G81" s="73">
        <v>154</v>
      </c>
      <c r="H81" s="72">
        <v>-45</v>
      </c>
      <c r="I81" s="73">
        <v>294</v>
      </c>
      <c r="J81" s="75">
        <f t="shared" si="2"/>
        <v>936</v>
      </c>
      <c r="K81" s="71">
        <v>78</v>
      </c>
    </row>
    <row r="82" spans="1:11">
      <c r="A82" s="7"/>
      <c r="B82" s="7"/>
      <c r="C82" s="7"/>
      <c r="D82" s="21"/>
      <c r="E82" s="21"/>
      <c r="F82" s="21"/>
      <c r="G82" s="21"/>
      <c r="H82" s="21"/>
      <c r="I82" s="21"/>
      <c r="J82" s="76"/>
      <c r="K82" s="19"/>
    </row>
    <row r="83" spans="1:11">
      <c r="A83" s="7"/>
      <c r="B83" s="7"/>
      <c r="C83" s="7"/>
      <c r="D83" s="22"/>
      <c r="E83" s="22"/>
      <c r="F83" s="22"/>
      <c r="G83" s="22"/>
      <c r="H83" s="22"/>
      <c r="I83" s="22"/>
      <c r="J83" s="76"/>
      <c r="K83" s="19"/>
    </row>
    <row r="84" spans="1:11">
      <c r="A84" s="7"/>
      <c r="B84" s="7"/>
      <c r="C84" s="7"/>
      <c r="D84" s="22"/>
      <c r="E84" s="22"/>
      <c r="F84" s="22"/>
      <c r="G84" s="22"/>
      <c r="H84" s="22"/>
      <c r="I84" s="22"/>
      <c r="J84" s="76"/>
      <c r="K84" s="19"/>
    </row>
    <row r="85" spans="1:11">
      <c r="A85" s="7"/>
      <c r="B85" s="7"/>
      <c r="C85" s="7"/>
      <c r="D85" s="23"/>
      <c r="E85" s="23"/>
      <c r="F85" s="23"/>
      <c r="G85" s="23"/>
      <c r="H85" s="23"/>
      <c r="I85" s="23"/>
      <c r="J85" s="76"/>
      <c r="K85" s="19"/>
    </row>
    <row r="86" spans="1:11">
      <c r="A86" s="7"/>
      <c r="B86" s="24"/>
      <c r="C86" s="24"/>
      <c r="D86" s="23"/>
      <c r="E86" s="23"/>
      <c r="F86" s="23"/>
      <c r="G86" s="23"/>
      <c r="H86" s="23"/>
      <c r="I86" s="23"/>
      <c r="J86" s="76"/>
      <c r="K86" s="25"/>
    </row>
    <row r="87" spans="1:11">
      <c r="A87" s="7"/>
      <c r="B87" s="24"/>
      <c r="C87" s="24"/>
      <c r="D87" s="23"/>
      <c r="E87" s="23"/>
      <c r="F87" s="23"/>
      <c r="G87" s="23"/>
      <c r="H87" s="23"/>
      <c r="I87" s="23"/>
      <c r="J87" s="76"/>
      <c r="K87" s="25"/>
    </row>
    <row r="88" spans="1:11">
      <c r="A88" s="7"/>
      <c r="B88" s="24"/>
      <c r="C88" s="24"/>
      <c r="D88" s="23"/>
      <c r="E88" s="23"/>
      <c r="F88" s="23"/>
      <c r="G88" s="23"/>
      <c r="H88" s="23"/>
      <c r="I88" s="23"/>
      <c r="J88" s="76"/>
      <c r="K88" s="25"/>
    </row>
    <row r="89" spans="1:11">
      <c r="A89" s="7"/>
      <c r="B89" s="24"/>
      <c r="C89" s="24"/>
      <c r="D89" s="23"/>
      <c r="E89" s="23"/>
      <c r="F89" s="23"/>
      <c r="G89" s="23"/>
      <c r="H89" s="23"/>
      <c r="I89" s="23"/>
      <c r="J89" s="76"/>
      <c r="K89" s="25"/>
    </row>
    <row r="90" spans="1:11">
      <c r="A90" s="7"/>
      <c r="B90" s="24"/>
      <c r="C90" s="24"/>
      <c r="D90" s="23"/>
      <c r="E90" s="23"/>
      <c r="F90" s="23"/>
      <c r="G90" s="23"/>
      <c r="H90" s="23"/>
      <c r="I90" s="23"/>
      <c r="J90" s="76"/>
      <c r="K90" s="25"/>
    </row>
    <row r="91" spans="1:11">
      <c r="A91" s="7"/>
      <c r="B91" s="24"/>
      <c r="C91" s="24"/>
      <c r="D91" s="23"/>
      <c r="E91" s="23"/>
      <c r="F91" s="23"/>
      <c r="G91" s="23"/>
      <c r="H91" s="23"/>
      <c r="I91" s="23"/>
      <c r="J91" s="76"/>
      <c r="K91" s="25"/>
    </row>
    <row r="92" spans="1:11">
      <c r="A92" s="7"/>
      <c r="B92" s="24"/>
      <c r="C92" s="24"/>
      <c r="D92" s="23"/>
      <c r="E92" s="23"/>
      <c r="F92" s="23"/>
      <c r="G92" s="23"/>
      <c r="H92" s="23"/>
      <c r="I92" s="23"/>
      <c r="J92" s="76"/>
      <c r="K92" s="25"/>
    </row>
    <row r="93" spans="1:11">
      <c r="A93" s="7"/>
      <c r="B93" s="24"/>
      <c r="C93" s="24"/>
      <c r="D93" s="23"/>
      <c r="E93" s="23"/>
      <c r="F93" s="23"/>
      <c r="G93" s="23"/>
      <c r="H93" s="23"/>
      <c r="I93" s="23"/>
      <c r="J93" s="76"/>
      <c r="K93" s="25"/>
    </row>
    <row r="94" spans="1:11">
      <c r="A94" s="7"/>
      <c r="B94" s="24"/>
      <c r="C94" s="24"/>
      <c r="D94" s="23"/>
      <c r="E94" s="23"/>
      <c r="F94" s="23"/>
      <c r="G94" s="23"/>
      <c r="H94" s="23"/>
      <c r="I94" s="23"/>
      <c r="J94" s="76"/>
      <c r="K94" s="25"/>
    </row>
    <row r="95" spans="1:11">
      <c r="A95" s="7"/>
      <c r="B95" s="24"/>
      <c r="C95" s="24"/>
      <c r="D95" s="23"/>
      <c r="E95" s="23"/>
      <c r="F95" s="23"/>
      <c r="G95" s="23"/>
      <c r="H95" s="23"/>
      <c r="I95" s="23"/>
      <c r="J95" s="76"/>
      <c r="K95" s="25"/>
    </row>
    <row r="96" spans="1:11">
      <c r="A96" s="7"/>
      <c r="B96" s="24"/>
      <c r="C96" s="24"/>
      <c r="D96" s="23"/>
      <c r="E96" s="23"/>
      <c r="F96" s="23"/>
      <c r="G96" s="23"/>
      <c r="H96" s="23"/>
      <c r="I96" s="23"/>
      <c r="J96" s="76"/>
      <c r="K96" s="25"/>
    </row>
    <row r="97" spans="1:11">
      <c r="A97" s="7"/>
      <c r="B97" s="24"/>
      <c r="C97" s="24"/>
      <c r="D97" s="23"/>
      <c r="E97" s="23"/>
      <c r="F97" s="23"/>
      <c r="G97" s="23"/>
      <c r="H97" s="23"/>
      <c r="I97" s="23"/>
      <c r="J97" s="76"/>
      <c r="K97" s="25"/>
    </row>
    <row r="98" spans="1:11">
      <c r="A98" s="7"/>
      <c r="B98" s="24"/>
      <c r="C98" s="24"/>
      <c r="D98" s="23"/>
      <c r="E98" s="23"/>
      <c r="F98" s="23"/>
      <c r="G98" s="23"/>
      <c r="H98" s="23"/>
      <c r="I98" s="23"/>
      <c r="J98" s="76"/>
      <c r="K98" s="25"/>
    </row>
    <row r="99" spans="1:11">
      <c r="A99" s="7"/>
      <c r="B99" s="24"/>
      <c r="C99" s="24"/>
      <c r="D99" s="23"/>
      <c r="E99" s="23"/>
      <c r="F99" s="23"/>
      <c r="G99" s="23"/>
      <c r="H99" s="23"/>
      <c r="I99" s="23"/>
      <c r="J99" s="76"/>
      <c r="K99" s="25"/>
    </row>
    <row r="100" spans="1:11">
      <c r="A100" s="7"/>
      <c r="B100" s="24"/>
      <c r="C100" s="24"/>
      <c r="D100" s="23"/>
      <c r="E100" s="23"/>
      <c r="F100" s="23"/>
      <c r="G100" s="23"/>
      <c r="H100" s="23"/>
      <c r="I100" s="23"/>
      <c r="J100" s="76"/>
      <c r="K100" s="25"/>
    </row>
    <row r="101" spans="1:11">
      <c r="A101" s="7"/>
      <c r="B101" s="24"/>
      <c r="C101" s="24"/>
      <c r="D101" s="23"/>
      <c r="E101" s="23"/>
      <c r="F101" s="23"/>
      <c r="G101" s="23"/>
      <c r="H101" s="23"/>
      <c r="I101" s="23"/>
      <c r="J101" s="76"/>
      <c r="K101" s="25"/>
    </row>
    <row r="102" spans="1:11">
      <c r="A102" s="7"/>
      <c r="B102" s="24"/>
      <c r="C102" s="24"/>
      <c r="D102" s="23"/>
      <c r="E102" s="23"/>
      <c r="F102" s="23"/>
      <c r="G102" s="23"/>
      <c r="H102" s="23"/>
      <c r="I102" s="23"/>
      <c r="J102" s="76"/>
      <c r="K102" s="25"/>
    </row>
    <row r="103" spans="1:11">
      <c r="A103" s="7"/>
      <c r="B103" s="24"/>
      <c r="C103" s="24"/>
      <c r="D103" s="23"/>
      <c r="E103" s="23"/>
      <c r="F103" s="23"/>
      <c r="G103" s="23"/>
      <c r="H103" s="23"/>
      <c r="I103" s="23"/>
      <c r="J103" s="76"/>
      <c r="K103" s="25"/>
    </row>
    <row r="104" spans="1:11">
      <c r="A104" s="7"/>
      <c r="B104" s="24"/>
      <c r="C104" s="24"/>
      <c r="D104" s="23"/>
      <c r="E104" s="23"/>
      <c r="F104" s="23"/>
      <c r="G104" s="23"/>
      <c r="H104" s="23"/>
      <c r="I104" s="23"/>
      <c r="J104" s="76"/>
      <c r="K104" s="25"/>
    </row>
    <row r="105" spans="1:11">
      <c r="A105" s="7"/>
      <c r="B105" s="24"/>
      <c r="C105" s="24"/>
      <c r="D105" s="23"/>
      <c r="E105" s="23"/>
      <c r="F105" s="23"/>
      <c r="G105" s="23"/>
      <c r="H105" s="23"/>
      <c r="I105" s="23"/>
      <c r="J105" s="76"/>
      <c r="K105" s="25"/>
    </row>
    <row r="106" spans="1:11">
      <c r="A106" s="7"/>
      <c r="B106" s="24"/>
      <c r="C106" s="24"/>
      <c r="D106" s="23"/>
      <c r="E106" s="23"/>
      <c r="F106" s="23"/>
      <c r="G106" s="23"/>
      <c r="H106" s="23"/>
      <c r="I106" s="23"/>
      <c r="J106" s="76"/>
      <c r="K106" s="25"/>
    </row>
    <row r="107" spans="1:11">
      <c r="A107" s="7"/>
      <c r="B107" s="24"/>
      <c r="C107" s="24"/>
      <c r="D107" s="23"/>
      <c r="E107" s="23"/>
      <c r="F107" s="23"/>
      <c r="G107" s="23"/>
      <c r="H107" s="23"/>
      <c r="I107" s="23"/>
      <c r="J107" s="76"/>
      <c r="K107" s="25"/>
    </row>
    <row r="108" spans="1:11">
      <c r="A108" s="7"/>
      <c r="B108" s="24"/>
      <c r="C108" s="24"/>
      <c r="D108" s="23"/>
      <c r="E108" s="23"/>
      <c r="F108" s="23"/>
      <c r="G108" s="23"/>
      <c r="H108" s="23"/>
      <c r="I108" s="23"/>
      <c r="J108" s="76"/>
      <c r="K108" s="25"/>
    </row>
    <row r="109" spans="1:11">
      <c r="A109" s="7"/>
      <c r="B109" s="24"/>
      <c r="C109" s="24"/>
      <c r="D109" s="23"/>
      <c r="E109" s="23"/>
      <c r="F109" s="23"/>
      <c r="G109" s="23"/>
      <c r="H109" s="23"/>
      <c r="I109" s="23"/>
      <c r="J109" s="76"/>
      <c r="K109" s="25"/>
    </row>
    <row r="110" spans="1:11">
      <c r="A110" s="26"/>
      <c r="B110" s="24"/>
      <c r="C110" s="24"/>
      <c r="D110" s="11"/>
      <c r="E110" s="27"/>
      <c r="F110" s="27"/>
      <c r="G110" s="27"/>
      <c r="H110" s="27"/>
      <c r="I110" s="27"/>
      <c r="J110" s="17"/>
      <c r="K110" s="11"/>
    </row>
    <row r="111" spans="1:11">
      <c r="A111" s="26"/>
      <c r="B111" s="24"/>
      <c r="C111" s="28"/>
    </row>
    <row r="112" spans="1:11">
      <c r="A112" s="26"/>
      <c r="B112" s="24"/>
      <c r="C112" s="28"/>
    </row>
    <row r="113" spans="2:3">
      <c r="B113" s="24"/>
      <c r="C113" s="28"/>
    </row>
  </sheetData>
  <sheetProtection selectLockedCells="1" selectUnlockedCells="1"/>
  <sortState ref="A1:K78">
    <sortCondition ref="K1:K78"/>
  </sortState>
  <pageMargins left="0" right="0" top="0.49236111111111114" bottom="0.49236111111111114" header="0.51180555555555551" footer="0.51180555555555551"/>
  <pageSetup paperSize="9" firstPageNumber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U120"/>
  <sheetViews>
    <sheetView zoomScale="90" zoomScaleNormal="90" workbookViewId="0"/>
  </sheetViews>
  <sheetFormatPr defaultColWidth="8.5" defaultRowHeight="14.25"/>
  <cols>
    <col min="1" max="1" width="4.875" style="29" customWidth="1"/>
    <col min="2" max="2" width="19.25" style="30" customWidth="1"/>
    <col min="3" max="3" width="18.625" style="4" customWidth="1"/>
    <col min="4" max="4" width="4.875" style="30" customWidth="1"/>
    <col min="5" max="5" width="8" style="4" customWidth="1"/>
    <col min="6" max="6" width="5.625" style="30" customWidth="1"/>
    <col min="7" max="7" width="8.25" style="4" customWidth="1"/>
    <col min="8" max="8" width="5.125" style="30" customWidth="1"/>
    <col min="9" max="9" width="8.125" style="4" customWidth="1"/>
    <col min="10" max="10" width="5.25" style="30" customWidth="1"/>
    <col min="11" max="11" width="7.75" style="4" customWidth="1"/>
    <col min="12" max="12" width="5.5" style="4" customWidth="1"/>
    <col min="13" max="13" width="8.125" style="4" customWidth="1"/>
    <col min="14" max="14" width="5.375" style="30" customWidth="1"/>
    <col min="15" max="15" width="8.375" style="4" customWidth="1"/>
    <col min="16" max="16" width="1.875" style="12" customWidth="1"/>
    <col min="17" max="17" width="5.25" style="12" customWidth="1"/>
    <col min="18" max="18" width="6.875" style="4" customWidth="1"/>
    <col min="19" max="19" width="6.25" style="4" customWidth="1"/>
    <col min="20" max="16384" width="8.5" style="12"/>
  </cols>
  <sheetData>
    <row r="1" spans="1:255" ht="23.25">
      <c r="A1" s="12"/>
      <c r="B1" s="14" t="s">
        <v>108</v>
      </c>
      <c r="C1" s="15"/>
      <c r="D1" s="12"/>
      <c r="E1" s="16"/>
      <c r="F1" s="12"/>
      <c r="H1" s="16" t="s">
        <v>90</v>
      </c>
      <c r="I1" s="16"/>
      <c r="J1"/>
      <c r="K1" s="1"/>
      <c r="L1" s="1"/>
      <c r="M1" s="1"/>
      <c r="N1"/>
      <c r="O1" s="1"/>
      <c r="P1"/>
      <c r="Q1"/>
      <c r="R1" s="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</row>
    <row r="2" spans="1:255" ht="7.5" customHeight="1">
      <c r="A2" s="12"/>
      <c r="B2" s="12"/>
      <c r="D2" s="12"/>
      <c r="F2" s="12"/>
      <c r="H2"/>
      <c r="I2" s="1"/>
      <c r="J2"/>
      <c r="K2" s="1"/>
      <c r="L2" s="1"/>
      <c r="M2" s="1"/>
      <c r="N2"/>
      <c r="O2" s="1"/>
      <c r="P2"/>
      <c r="Q2"/>
      <c r="R2" s="1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</row>
    <row r="3" spans="1:255" s="17" customFormat="1" ht="12.75" customHeight="1">
      <c r="A3" s="18" t="s">
        <v>0</v>
      </c>
      <c r="B3" s="18" t="s">
        <v>82</v>
      </c>
      <c r="C3" s="31" t="s">
        <v>83</v>
      </c>
      <c r="D3" s="19" t="s">
        <v>91</v>
      </c>
      <c r="E3" s="19" t="s">
        <v>84</v>
      </c>
      <c r="F3" s="19" t="s">
        <v>91</v>
      </c>
      <c r="G3" s="19" t="s">
        <v>85</v>
      </c>
      <c r="H3" s="19" t="s">
        <v>91</v>
      </c>
      <c r="I3" s="19" t="s">
        <v>86</v>
      </c>
      <c r="J3" s="19" t="s">
        <v>91</v>
      </c>
      <c r="K3" s="19" t="s">
        <v>87</v>
      </c>
      <c r="L3" s="19"/>
      <c r="M3" s="19" t="s">
        <v>92</v>
      </c>
      <c r="N3" s="19" t="s">
        <v>91</v>
      </c>
      <c r="O3" s="19" t="s">
        <v>93</v>
      </c>
      <c r="P3" s="19"/>
      <c r="Q3" s="19"/>
      <c r="R3" s="20" t="s">
        <v>88</v>
      </c>
      <c r="S3" s="20" t="s">
        <v>89</v>
      </c>
    </row>
    <row r="4" spans="1:255" s="17" customFormat="1" ht="13.5" customHeight="1">
      <c r="A4" s="18"/>
      <c r="B4" s="18"/>
      <c r="C4" s="31"/>
      <c r="D4" s="32" t="s">
        <v>94</v>
      </c>
      <c r="E4" s="33" t="s">
        <v>95</v>
      </c>
      <c r="F4" s="32" t="s">
        <v>94</v>
      </c>
      <c r="G4" s="33" t="s">
        <v>95</v>
      </c>
      <c r="H4" s="32" t="s">
        <v>94</v>
      </c>
      <c r="I4" s="33" t="s">
        <v>95</v>
      </c>
      <c r="J4" s="32" t="s">
        <v>94</v>
      </c>
      <c r="K4" s="33" t="s">
        <v>95</v>
      </c>
      <c r="L4" s="32" t="s">
        <v>94</v>
      </c>
      <c r="M4" s="33" t="s">
        <v>95</v>
      </c>
      <c r="N4" s="32" t="s">
        <v>94</v>
      </c>
      <c r="O4" s="33" t="s">
        <v>95</v>
      </c>
      <c r="P4" s="19"/>
      <c r="Q4" s="33" t="s">
        <v>96</v>
      </c>
      <c r="R4" s="34" t="s">
        <v>95</v>
      </c>
      <c r="S4" s="20"/>
    </row>
    <row r="5" spans="1:255" s="11" customFormat="1" ht="12.75" customHeight="1">
      <c r="A5" s="84">
        <v>29</v>
      </c>
      <c r="B5" s="80" t="s">
        <v>32</v>
      </c>
      <c r="C5" s="85" t="s">
        <v>33</v>
      </c>
      <c r="D5" s="79">
        <v>4</v>
      </c>
      <c r="E5" s="36">
        <v>383</v>
      </c>
      <c r="F5" s="37">
        <v>4</v>
      </c>
      <c r="G5" s="38">
        <v>341</v>
      </c>
      <c r="H5" s="39">
        <v>4</v>
      </c>
      <c r="I5" s="36">
        <v>353</v>
      </c>
      <c r="J5" s="37">
        <v>4</v>
      </c>
      <c r="K5" s="38">
        <v>633</v>
      </c>
      <c r="L5" s="41">
        <v>3</v>
      </c>
      <c r="M5" s="36">
        <v>203</v>
      </c>
      <c r="N5" s="37">
        <v>4</v>
      </c>
      <c r="O5" s="66">
        <v>315</v>
      </c>
      <c r="P5" s="43"/>
      <c r="Q5" s="70">
        <f t="shared" ref="Q5:Q36" si="0">SUM(D5+F5+H5+J5+L5+N5)</f>
        <v>23</v>
      </c>
      <c r="R5" s="70">
        <f t="shared" ref="R5:R36" si="1">SUM(E5+G5+I5+K5+M5+O5)</f>
        <v>2228</v>
      </c>
      <c r="S5" s="69">
        <v>1</v>
      </c>
    </row>
    <row r="6" spans="1:255" s="11" customFormat="1" ht="12.75" customHeight="1">
      <c r="A6" s="84">
        <v>52</v>
      </c>
      <c r="B6" s="80" t="s">
        <v>46</v>
      </c>
      <c r="C6" s="85" t="s">
        <v>47</v>
      </c>
      <c r="D6" s="35">
        <v>3</v>
      </c>
      <c r="E6" s="36">
        <v>344</v>
      </c>
      <c r="F6" s="37">
        <v>4</v>
      </c>
      <c r="G6" s="38">
        <v>309</v>
      </c>
      <c r="H6" s="39">
        <v>4</v>
      </c>
      <c r="I6" s="36">
        <v>321</v>
      </c>
      <c r="J6" s="37">
        <v>4</v>
      </c>
      <c r="K6" s="38">
        <v>371</v>
      </c>
      <c r="L6" s="41">
        <v>3</v>
      </c>
      <c r="M6" s="36">
        <v>239</v>
      </c>
      <c r="N6" s="65">
        <v>4</v>
      </c>
      <c r="O6" s="68">
        <v>477</v>
      </c>
      <c r="P6" s="43"/>
      <c r="Q6" s="70">
        <f t="shared" si="0"/>
        <v>22</v>
      </c>
      <c r="R6" s="70">
        <f t="shared" si="1"/>
        <v>2061</v>
      </c>
      <c r="S6" s="69">
        <v>2</v>
      </c>
    </row>
    <row r="7" spans="1:255" s="11" customFormat="1" ht="12.75" customHeight="1">
      <c r="A7" s="84">
        <v>76</v>
      </c>
      <c r="B7" s="80" t="s">
        <v>134</v>
      </c>
      <c r="C7" s="85" t="s">
        <v>73</v>
      </c>
      <c r="D7" s="35">
        <v>4</v>
      </c>
      <c r="E7" s="36">
        <v>461</v>
      </c>
      <c r="F7" s="37">
        <v>1</v>
      </c>
      <c r="G7" s="83">
        <v>122</v>
      </c>
      <c r="H7" s="39">
        <v>4</v>
      </c>
      <c r="I7" s="36">
        <v>494</v>
      </c>
      <c r="J7" s="37">
        <v>4</v>
      </c>
      <c r="K7" s="38">
        <v>492</v>
      </c>
      <c r="L7" s="41">
        <v>4</v>
      </c>
      <c r="M7" s="36">
        <v>487</v>
      </c>
      <c r="N7" s="65">
        <v>4</v>
      </c>
      <c r="O7" s="68">
        <v>474</v>
      </c>
      <c r="P7" s="43"/>
      <c r="Q7" s="70">
        <f t="shared" si="0"/>
        <v>21</v>
      </c>
      <c r="R7" s="70">
        <f t="shared" si="1"/>
        <v>2530</v>
      </c>
      <c r="S7" s="69">
        <v>3</v>
      </c>
    </row>
    <row r="8" spans="1:255" s="11" customFormat="1" ht="12.75" customHeight="1">
      <c r="A8" s="85">
        <v>23</v>
      </c>
      <c r="B8" s="80" t="s">
        <v>24</v>
      </c>
      <c r="C8" s="85" t="s">
        <v>25</v>
      </c>
      <c r="D8" s="35">
        <v>4</v>
      </c>
      <c r="E8" s="36">
        <v>453</v>
      </c>
      <c r="F8" s="37">
        <v>4</v>
      </c>
      <c r="G8" s="38">
        <v>390</v>
      </c>
      <c r="H8" s="39">
        <v>4</v>
      </c>
      <c r="I8" s="36">
        <v>500</v>
      </c>
      <c r="J8" s="37">
        <v>2</v>
      </c>
      <c r="K8" s="38">
        <v>217</v>
      </c>
      <c r="L8" s="41">
        <v>3</v>
      </c>
      <c r="M8" s="36">
        <v>247</v>
      </c>
      <c r="N8" s="37">
        <v>4</v>
      </c>
      <c r="O8" s="67">
        <v>352</v>
      </c>
      <c r="P8" s="43"/>
      <c r="Q8" s="70">
        <f t="shared" si="0"/>
        <v>21</v>
      </c>
      <c r="R8" s="70">
        <f t="shared" si="1"/>
        <v>2159</v>
      </c>
      <c r="S8" s="69">
        <v>4</v>
      </c>
    </row>
    <row r="9" spans="1:255" s="11" customFormat="1" ht="12.75" customHeight="1">
      <c r="A9" s="84">
        <v>11</v>
      </c>
      <c r="B9" s="80" t="s">
        <v>62</v>
      </c>
      <c r="C9" s="85" t="s">
        <v>63</v>
      </c>
      <c r="D9" s="35">
        <v>4</v>
      </c>
      <c r="E9" s="36">
        <v>421</v>
      </c>
      <c r="F9" s="37">
        <v>4</v>
      </c>
      <c r="G9" s="38">
        <v>317</v>
      </c>
      <c r="H9" s="39">
        <v>1</v>
      </c>
      <c r="I9" s="36">
        <v>206</v>
      </c>
      <c r="J9" s="37">
        <v>4</v>
      </c>
      <c r="K9" s="38">
        <v>291</v>
      </c>
      <c r="L9" s="41">
        <v>4</v>
      </c>
      <c r="M9" s="36">
        <v>390</v>
      </c>
      <c r="N9" s="37">
        <v>4</v>
      </c>
      <c r="O9" s="38">
        <v>342</v>
      </c>
      <c r="P9" s="43"/>
      <c r="Q9" s="70">
        <f t="shared" si="0"/>
        <v>21</v>
      </c>
      <c r="R9" s="70">
        <f t="shared" si="1"/>
        <v>1967</v>
      </c>
      <c r="S9" s="69">
        <v>5</v>
      </c>
    </row>
    <row r="10" spans="1:255" s="11" customFormat="1" ht="12.75" customHeight="1">
      <c r="A10" s="84">
        <v>55</v>
      </c>
      <c r="B10" s="80" t="s">
        <v>28</v>
      </c>
      <c r="C10" s="85" t="s">
        <v>29</v>
      </c>
      <c r="D10" s="35">
        <v>1</v>
      </c>
      <c r="E10" s="36">
        <v>160</v>
      </c>
      <c r="F10" s="37">
        <v>4</v>
      </c>
      <c r="G10" s="38">
        <v>373</v>
      </c>
      <c r="H10" s="39">
        <v>3</v>
      </c>
      <c r="I10" s="36">
        <v>280</v>
      </c>
      <c r="J10" s="37">
        <v>4</v>
      </c>
      <c r="K10" s="38">
        <v>312</v>
      </c>
      <c r="L10" s="41">
        <v>4</v>
      </c>
      <c r="M10" s="36">
        <v>344</v>
      </c>
      <c r="N10" s="37">
        <v>4</v>
      </c>
      <c r="O10" s="38">
        <v>424</v>
      </c>
      <c r="Q10" s="70">
        <f t="shared" si="0"/>
        <v>20</v>
      </c>
      <c r="R10" s="70">
        <f t="shared" si="1"/>
        <v>1893</v>
      </c>
      <c r="S10" s="69">
        <v>6</v>
      </c>
    </row>
    <row r="11" spans="1:255" s="11" customFormat="1" ht="12.75" customHeight="1">
      <c r="A11" s="84">
        <v>43</v>
      </c>
      <c r="B11" s="80" t="s">
        <v>20</v>
      </c>
      <c r="C11" s="85" t="s">
        <v>21</v>
      </c>
      <c r="D11" s="35">
        <v>4</v>
      </c>
      <c r="E11" s="36">
        <v>331</v>
      </c>
      <c r="F11" s="37">
        <v>4</v>
      </c>
      <c r="G11" s="38">
        <v>356</v>
      </c>
      <c r="H11" s="39">
        <v>4</v>
      </c>
      <c r="I11" s="36">
        <v>450</v>
      </c>
      <c r="J11" s="37">
        <v>3</v>
      </c>
      <c r="K11" s="38">
        <v>267</v>
      </c>
      <c r="L11" s="41">
        <v>4</v>
      </c>
      <c r="M11" s="36">
        <v>357</v>
      </c>
      <c r="N11" s="37">
        <v>1</v>
      </c>
      <c r="O11" s="38">
        <v>56</v>
      </c>
      <c r="P11" s="43"/>
      <c r="Q11" s="70">
        <f t="shared" si="0"/>
        <v>20</v>
      </c>
      <c r="R11" s="70">
        <f t="shared" si="1"/>
        <v>1817</v>
      </c>
      <c r="S11" s="69">
        <v>7</v>
      </c>
    </row>
    <row r="12" spans="1:255" s="11" customFormat="1" ht="12.75" customHeight="1">
      <c r="A12" s="84">
        <v>39</v>
      </c>
      <c r="B12" s="80" t="s">
        <v>50</v>
      </c>
      <c r="C12" s="85" t="s">
        <v>34</v>
      </c>
      <c r="D12" s="35">
        <v>1</v>
      </c>
      <c r="E12" s="36">
        <v>148</v>
      </c>
      <c r="F12" s="37">
        <v>4</v>
      </c>
      <c r="G12" s="38">
        <v>445</v>
      </c>
      <c r="H12" s="39">
        <v>4</v>
      </c>
      <c r="I12" s="36">
        <v>293</v>
      </c>
      <c r="J12" s="37">
        <v>4</v>
      </c>
      <c r="K12" s="38">
        <v>313</v>
      </c>
      <c r="L12" s="41">
        <v>2</v>
      </c>
      <c r="M12" s="36">
        <v>231</v>
      </c>
      <c r="N12" s="37">
        <v>4</v>
      </c>
      <c r="O12" s="38">
        <v>356</v>
      </c>
      <c r="P12" s="12"/>
      <c r="Q12" s="70">
        <f t="shared" si="0"/>
        <v>19</v>
      </c>
      <c r="R12" s="70">
        <f t="shared" si="1"/>
        <v>1786</v>
      </c>
      <c r="S12" s="69">
        <v>8</v>
      </c>
    </row>
    <row r="13" spans="1:255" s="11" customFormat="1" ht="12.75" customHeight="1">
      <c r="A13" s="84">
        <v>28</v>
      </c>
      <c r="B13" s="80" t="s">
        <v>116</v>
      </c>
      <c r="C13" s="85" t="s">
        <v>136</v>
      </c>
      <c r="D13" s="35">
        <v>2</v>
      </c>
      <c r="E13" s="36">
        <v>215</v>
      </c>
      <c r="F13" s="37">
        <v>3</v>
      </c>
      <c r="G13" s="38">
        <v>218</v>
      </c>
      <c r="H13" s="39">
        <v>3</v>
      </c>
      <c r="I13" s="36">
        <v>193</v>
      </c>
      <c r="J13" s="37">
        <v>4</v>
      </c>
      <c r="K13" s="38">
        <v>403</v>
      </c>
      <c r="L13" s="41">
        <v>4</v>
      </c>
      <c r="M13" s="36">
        <v>389</v>
      </c>
      <c r="N13" s="37">
        <v>3</v>
      </c>
      <c r="O13" s="38">
        <v>323</v>
      </c>
      <c r="P13" s="12"/>
      <c r="Q13" s="70">
        <f t="shared" si="0"/>
        <v>19</v>
      </c>
      <c r="R13" s="70">
        <f t="shared" si="1"/>
        <v>1741</v>
      </c>
      <c r="S13" s="69">
        <v>9</v>
      </c>
    </row>
    <row r="14" spans="1:255" s="11" customFormat="1" ht="12.75" customHeight="1">
      <c r="A14" s="84">
        <v>41</v>
      </c>
      <c r="B14" s="80" t="s">
        <v>54</v>
      </c>
      <c r="C14" s="85" t="s">
        <v>25</v>
      </c>
      <c r="D14" s="35">
        <v>3</v>
      </c>
      <c r="E14" s="36">
        <v>263</v>
      </c>
      <c r="F14" s="37">
        <v>1</v>
      </c>
      <c r="G14" s="38">
        <v>58</v>
      </c>
      <c r="H14" s="39">
        <v>4</v>
      </c>
      <c r="I14" s="36">
        <v>326</v>
      </c>
      <c r="J14" s="37">
        <v>4</v>
      </c>
      <c r="K14" s="38">
        <v>336</v>
      </c>
      <c r="L14" s="41">
        <v>4</v>
      </c>
      <c r="M14" s="36">
        <v>339</v>
      </c>
      <c r="N14" s="37">
        <v>3</v>
      </c>
      <c r="O14" s="38">
        <v>322</v>
      </c>
      <c r="P14" s="43"/>
      <c r="Q14" s="70">
        <f t="shared" si="0"/>
        <v>19</v>
      </c>
      <c r="R14" s="70">
        <f t="shared" si="1"/>
        <v>1644</v>
      </c>
      <c r="S14" s="69">
        <v>10</v>
      </c>
    </row>
    <row r="15" spans="1:255" s="11" customFormat="1" ht="12.75" customHeight="1">
      <c r="A15" s="84">
        <v>16</v>
      </c>
      <c r="B15" s="80" t="s">
        <v>102</v>
      </c>
      <c r="C15" s="85" t="s">
        <v>17</v>
      </c>
      <c r="D15" s="35">
        <v>2</v>
      </c>
      <c r="E15" s="36">
        <v>216</v>
      </c>
      <c r="F15" s="37">
        <v>2</v>
      </c>
      <c r="G15" s="38">
        <v>237</v>
      </c>
      <c r="H15" s="39">
        <v>2</v>
      </c>
      <c r="I15" s="36">
        <v>247</v>
      </c>
      <c r="J15" s="37">
        <v>4</v>
      </c>
      <c r="K15" s="38">
        <v>424</v>
      </c>
      <c r="L15" s="41">
        <v>4</v>
      </c>
      <c r="M15" s="36">
        <v>460</v>
      </c>
      <c r="N15" s="37">
        <v>4</v>
      </c>
      <c r="O15" s="38">
        <v>495</v>
      </c>
      <c r="Q15" s="70">
        <f t="shared" si="0"/>
        <v>18</v>
      </c>
      <c r="R15" s="70">
        <f t="shared" si="1"/>
        <v>2079</v>
      </c>
      <c r="S15" s="69">
        <v>11</v>
      </c>
    </row>
    <row r="16" spans="1:255" s="11" customFormat="1" ht="12.75" customHeight="1">
      <c r="A16" s="84">
        <v>27</v>
      </c>
      <c r="B16" s="80" t="s">
        <v>8</v>
      </c>
      <c r="C16" s="85" t="s">
        <v>9</v>
      </c>
      <c r="D16" s="35">
        <v>3</v>
      </c>
      <c r="E16" s="36">
        <v>225</v>
      </c>
      <c r="F16" s="37">
        <v>2</v>
      </c>
      <c r="G16" s="38">
        <v>210</v>
      </c>
      <c r="H16" s="39">
        <v>2</v>
      </c>
      <c r="I16" s="36">
        <v>217</v>
      </c>
      <c r="J16" s="37">
        <v>3</v>
      </c>
      <c r="K16" s="38">
        <v>316</v>
      </c>
      <c r="L16" s="41">
        <v>4</v>
      </c>
      <c r="M16" s="36">
        <v>413</v>
      </c>
      <c r="N16" s="37">
        <v>4</v>
      </c>
      <c r="O16" s="38">
        <v>447</v>
      </c>
      <c r="Q16" s="70">
        <f t="shared" si="0"/>
        <v>18</v>
      </c>
      <c r="R16" s="70">
        <f t="shared" si="1"/>
        <v>1828</v>
      </c>
      <c r="S16" s="69">
        <v>12</v>
      </c>
    </row>
    <row r="17" spans="1:19" s="11" customFormat="1" ht="12.75" customHeight="1">
      <c r="A17" s="84">
        <v>47</v>
      </c>
      <c r="B17" s="80" t="s">
        <v>30</v>
      </c>
      <c r="C17" s="85" t="s">
        <v>31</v>
      </c>
      <c r="D17" s="35">
        <v>3</v>
      </c>
      <c r="E17" s="36">
        <v>237</v>
      </c>
      <c r="F17" s="37">
        <v>3</v>
      </c>
      <c r="G17" s="38">
        <v>285</v>
      </c>
      <c r="H17" s="39">
        <v>4</v>
      </c>
      <c r="I17" s="36">
        <v>416</v>
      </c>
      <c r="J17" s="37">
        <v>3</v>
      </c>
      <c r="K17" s="40">
        <v>356</v>
      </c>
      <c r="L17" s="41">
        <v>1</v>
      </c>
      <c r="M17" s="36">
        <v>119</v>
      </c>
      <c r="N17" s="37">
        <v>4</v>
      </c>
      <c r="O17" s="38">
        <v>388</v>
      </c>
      <c r="P17" s="43"/>
      <c r="Q17" s="70">
        <f t="shared" si="0"/>
        <v>18</v>
      </c>
      <c r="R17" s="70">
        <f t="shared" si="1"/>
        <v>1801</v>
      </c>
      <c r="S17" s="69">
        <v>13</v>
      </c>
    </row>
    <row r="18" spans="1:19" s="11" customFormat="1" ht="12.75" customHeight="1">
      <c r="A18" s="84">
        <v>35</v>
      </c>
      <c r="B18" s="80" t="s">
        <v>27</v>
      </c>
      <c r="C18" s="85" t="s">
        <v>25</v>
      </c>
      <c r="D18" s="35">
        <v>4</v>
      </c>
      <c r="E18" s="36">
        <v>481</v>
      </c>
      <c r="F18" s="37">
        <v>1</v>
      </c>
      <c r="G18" s="38">
        <v>177</v>
      </c>
      <c r="H18" s="39">
        <v>4</v>
      </c>
      <c r="I18" s="36">
        <v>309</v>
      </c>
      <c r="J18" s="37">
        <v>4</v>
      </c>
      <c r="K18" s="38">
        <v>280</v>
      </c>
      <c r="L18" s="41">
        <v>2</v>
      </c>
      <c r="M18" s="36">
        <v>166</v>
      </c>
      <c r="N18" s="37">
        <v>3</v>
      </c>
      <c r="O18" s="38">
        <v>284</v>
      </c>
      <c r="P18" s="43"/>
      <c r="Q18" s="70">
        <f t="shared" si="0"/>
        <v>18</v>
      </c>
      <c r="R18" s="70">
        <f t="shared" si="1"/>
        <v>1697</v>
      </c>
      <c r="S18" s="69">
        <v>14</v>
      </c>
    </row>
    <row r="19" spans="1:19" s="11" customFormat="1" ht="12.75" customHeight="1">
      <c r="A19" s="84">
        <v>7</v>
      </c>
      <c r="B19" s="80" t="s">
        <v>35</v>
      </c>
      <c r="C19" s="85" t="s">
        <v>34</v>
      </c>
      <c r="D19" s="35">
        <v>4</v>
      </c>
      <c r="E19" s="36">
        <v>301</v>
      </c>
      <c r="F19" s="37">
        <v>4</v>
      </c>
      <c r="G19" s="38">
        <v>472</v>
      </c>
      <c r="H19" s="39">
        <v>3</v>
      </c>
      <c r="I19" s="36">
        <v>233</v>
      </c>
      <c r="J19" s="37">
        <v>2</v>
      </c>
      <c r="K19" s="38">
        <v>121</v>
      </c>
      <c r="L19" s="41">
        <v>1</v>
      </c>
      <c r="M19" s="36">
        <v>139</v>
      </c>
      <c r="N19" s="37">
        <v>4</v>
      </c>
      <c r="O19" s="38">
        <v>371</v>
      </c>
      <c r="P19" s="43"/>
      <c r="Q19" s="70">
        <f t="shared" si="0"/>
        <v>18</v>
      </c>
      <c r="R19" s="70">
        <f t="shared" si="1"/>
        <v>1637</v>
      </c>
      <c r="S19" s="69">
        <v>15</v>
      </c>
    </row>
    <row r="20" spans="1:19" s="11" customFormat="1" ht="12.75" customHeight="1">
      <c r="A20" s="84">
        <v>46</v>
      </c>
      <c r="B20" s="80" t="s">
        <v>109</v>
      </c>
      <c r="C20" s="85" t="s">
        <v>67</v>
      </c>
      <c r="D20" s="35">
        <v>1</v>
      </c>
      <c r="E20" s="36">
        <v>145</v>
      </c>
      <c r="F20" s="37">
        <v>4</v>
      </c>
      <c r="G20" s="38">
        <v>413</v>
      </c>
      <c r="H20" s="39">
        <v>4</v>
      </c>
      <c r="I20" s="36">
        <v>304</v>
      </c>
      <c r="J20" s="37">
        <v>4</v>
      </c>
      <c r="K20" s="38">
        <v>288</v>
      </c>
      <c r="L20" s="41">
        <v>3</v>
      </c>
      <c r="M20" s="36">
        <v>236</v>
      </c>
      <c r="N20" s="37">
        <v>2</v>
      </c>
      <c r="O20" s="38">
        <v>97</v>
      </c>
      <c r="P20" s="43"/>
      <c r="Q20" s="70">
        <f t="shared" si="0"/>
        <v>18</v>
      </c>
      <c r="R20" s="70">
        <f t="shared" si="1"/>
        <v>1483</v>
      </c>
      <c r="S20" s="69">
        <v>16</v>
      </c>
    </row>
    <row r="21" spans="1:19" s="11" customFormat="1" ht="12.75" customHeight="1">
      <c r="A21" s="84">
        <v>42</v>
      </c>
      <c r="B21" s="80" t="s">
        <v>132</v>
      </c>
      <c r="C21" s="85" t="s">
        <v>12</v>
      </c>
      <c r="D21" s="35">
        <v>3</v>
      </c>
      <c r="E21" s="36">
        <v>210</v>
      </c>
      <c r="F21" s="37">
        <v>4</v>
      </c>
      <c r="G21" s="38">
        <v>264</v>
      </c>
      <c r="H21" s="39">
        <v>3</v>
      </c>
      <c r="I21" s="36">
        <v>263</v>
      </c>
      <c r="J21" s="37">
        <v>1</v>
      </c>
      <c r="K21" s="38">
        <v>49</v>
      </c>
      <c r="L21" s="41">
        <v>3</v>
      </c>
      <c r="M21" s="36">
        <v>232</v>
      </c>
      <c r="N21" s="37">
        <v>4</v>
      </c>
      <c r="O21" s="38">
        <v>376</v>
      </c>
      <c r="P21" s="43"/>
      <c r="Q21" s="70">
        <f t="shared" si="0"/>
        <v>18</v>
      </c>
      <c r="R21" s="70">
        <f t="shared" si="1"/>
        <v>1394</v>
      </c>
      <c r="S21" s="69">
        <v>17</v>
      </c>
    </row>
    <row r="22" spans="1:19" s="11" customFormat="1" ht="12.75" customHeight="1">
      <c r="A22" s="84">
        <v>21</v>
      </c>
      <c r="B22" s="80" t="s">
        <v>104</v>
      </c>
      <c r="C22" s="85" t="s">
        <v>71</v>
      </c>
      <c r="D22" s="35">
        <v>2</v>
      </c>
      <c r="E22" s="36">
        <v>233</v>
      </c>
      <c r="F22" s="37">
        <v>2</v>
      </c>
      <c r="G22" s="38">
        <v>256</v>
      </c>
      <c r="H22" s="39">
        <v>3</v>
      </c>
      <c r="I22" s="36">
        <v>260</v>
      </c>
      <c r="J22" s="37">
        <v>3</v>
      </c>
      <c r="K22" s="38">
        <v>292</v>
      </c>
      <c r="L22" s="41">
        <v>4</v>
      </c>
      <c r="M22" s="36">
        <v>356</v>
      </c>
      <c r="N22" s="37">
        <v>3</v>
      </c>
      <c r="O22" s="38">
        <v>426</v>
      </c>
      <c r="P22" s="43"/>
      <c r="Q22" s="70">
        <f t="shared" si="0"/>
        <v>17</v>
      </c>
      <c r="R22" s="70">
        <f t="shared" si="1"/>
        <v>1823</v>
      </c>
      <c r="S22" s="69">
        <v>18</v>
      </c>
    </row>
    <row r="23" spans="1:19" s="11" customFormat="1" ht="12.75" customHeight="1">
      <c r="A23" s="84">
        <v>24</v>
      </c>
      <c r="B23" s="80" t="s">
        <v>127</v>
      </c>
      <c r="C23" s="85" t="s">
        <v>12</v>
      </c>
      <c r="D23" s="42">
        <v>1</v>
      </c>
      <c r="E23" s="36">
        <v>159</v>
      </c>
      <c r="F23" s="44">
        <v>3</v>
      </c>
      <c r="G23" s="38">
        <v>337</v>
      </c>
      <c r="H23" s="41">
        <v>4</v>
      </c>
      <c r="I23" s="36">
        <v>333</v>
      </c>
      <c r="J23" s="37">
        <v>2</v>
      </c>
      <c r="K23" s="38">
        <v>243</v>
      </c>
      <c r="L23" s="41">
        <v>4</v>
      </c>
      <c r="M23" s="36">
        <v>426</v>
      </c>
      <c r="N23" s="44">
        <v>3</v>
      </c>
      <c r="O23" s="38">
        <v>321</v>
      </c>
      <c r="P23" s="43"/>
      <c r="Q23" s="70">
        <f t="shared" si="0"/>
        <v>17</v>
      </c>
      <c r="R23" s="70">
        <f t="shared" si="1"/>
        <v>1819</v>
      </c>
      <c r="S23" s="69">
        <v>19</v>
      </c>
    </row>
    <row r="24" spans="1:19" s="11" customFormat="1" ht="12.75" customHeight="1">
      <c r="A24" s="84">
        <v>5</v>
      </c>
      <c r="B24" s="80" t="s">
        <v>65</v>
      </c>
      <c r="C24" s="85" t="s">
        <v>64</v>
      </c>
      <c r="D24" s="79">
        <v>4</v>
      </c>
      <c r="E24" s="36">
        <v>358</v>
      </c>
      <c r="F24" s="37">
        <v>2</v>
      </c>
      <c r="G24" s="38">
        <v>211</v>
      </c>
      <c r="H24" s="39">
        <v>1</v>
      </c>
      <c r="I24" s="36">
        <v>172</v>
      </c>
      <c r="J24" s="37">
        <v>4</v>
      </c>
      <c r="K24" s="38">
        <v>340</v>
      </c>
      <c r="L24" s="41">
        <v>2</v>
      </c>
      <c r="M24" s="36">
        <v>232</v>
      </c>
      <c r="N24" s="37">
        <v>4</v>
      </c>
      <c r="O24" s="38">
        <v>442</v>
      </c>
      <c r="Q24" s="70">
        <f t="shared" si="0"/>
        <v>17</v>
      </c>
      <c r="R24" s="70">
        <f t="shared" si="1"/>
        <v>1755</v>
      </c>
      <c r="S24" s="69">
        <v>20</v>
      </c>
    </row>
    <row r="25" spans="1:19" s="11" customFormat="1" ht="12.75" customHeight="1">
      <c r="A25" s="84">
        <v>72</v>
      </c>
      <c r="B25" s="80" t="s">
        <v>48</v>
      </c>
      <c r="C25" s="85" t="s">
        <v>43</v>
      </c>
      <c r="D25" s="35">
        <v>3</v>
      </c>
      <c r="E25" s="36">
        <v>267</v>
      </c>
      <c r="F25" s="37">
        <v>4</v>
      </c>
      <c r="G25" s="38">
        <v>571</v>
      </c>
      <c r="H25" s="39">
        <v>1</v>
      </c>
      <c r="I25" s="36">
        <v>98</v>
      </c>
      <c r="J25" s="37">
        <v>2</v>
      </c>
      <c r="K25" s="38">
        <v>209</v>
      </c>
      <c r="L25" s="41">
        <v>3</v>
      </c>
      <c r="M25" s="36">
        <v>239</v>
      </c>
      <c r="N25" s="37">
        <v>4</v>
      </c>
      <c r="O25" s="38">
        <v>337</v>
      </c>
      <c r="P25" s="43"/>
      <c r="Q25" s="70">
        <f t="shared" si="0"/>
        <v>17</v>
      </c>
      <c r="R25" s="70">
        <f t="shared" si="1"/>
        <v>1721</v>
      </c>
      <c r="S25" s="69">
        <v>21</v>
      </c>
    </row>
    <row r="26" spans="1:19" s="11" customFormat="1" ht="12.75" customHeight="1">
      <c r="A26" s="84">
        <v>20</v>
      </c>
      <c r="B26" s="80" t="s">
        <v>105</v>
      </c>
      <c r="C26" s="85" t="s">
        <v>21</v>
      </c>
      <c r="D26" s="35">
        <v>4</v>
      </c>
      <c r="E26" s="36">
        <v>415</v>
      </c>
      <c r="F26" s="37">
        <v>4</v>
      </c>
      <c r="G26" s="38">
        <v>403</v>
      </c>
      <c r="H26" s="39">
        <v>3</v>
      </c>
      <c r="I26" s="36">
        <v>268</v>
      </c>
      <c r="J26" s="37">
        <v>2</v>
      </c>
      <c r="K26" s="38">
        <v>236</v>
      </c>
      <c r="L26" s="41">
        <v>3</v>
      </c>
      <c r="M26" s="36">
        <v>279</v>
      </c>
      <c r="N26" s="37">
        <v>1</v>
      </c>
      <c r="O26" s="38">
        <v>47</v>
      </c>
      <c r="P26" s="43"/>
      <c r="Q26" s="70">
        <f t="shared" si="0"/>
        <v>17</v>
      </c>
      <c r="R26" s="70">
        <f t="shared" si="1"/>
        <v>1648</v>
      </c>
      <c r="S26" s="69">
        <v>22</v>
      </c>
    </row>
    <row r="27" spans="1:19" s="11" customFormat="1" ht="12.75" customHeight="1">
      <c r="A27" s="84">
        <v>75</v>
      </c>
      <c r="B27" s="80" t="s">
        <v>72</v>
      </c>
      <c r="C27" s="85" t="s">
        <v>73</v>
      </c>
      <c r="D27" s="35">
        <v>4</v>
      </c>
      <c r="E27" s="36">
        <v>297</v>
      </c>
      <c r="F27" s="37">
        <v>4</v>
      </c>
      <c r="G27" s="38">
        <v>378</v>
      </c>
      <c r="H27" s="39">
        <v>2</v>
      </c>
      <c r="I27" s="36">
        <v>166</v>
      </c>
      <c r="J27" s="37">
        <v>1</v>
      </c>
      <c r="K27" s="38">
        <v>225</v>
      </c>
      <c r="L27" s="41">
        <v>4</v>
      </c>
      <c r="M27" s="36">
        <v>283</v>
      </c>
      <c r="N27" s="37">
        <v>2</v>
      </c>
      <c r="O27" s="38">
        <v>268</v>
      </c>
      <c r="P27" s="43"/>
      <c r="Q27" s="70">
        <f t="shared" si="0"/>
        <v>17</v>
      </c>
      <c r="R27" s="70">
        <f t="shared" si="1"/>
        <v>1617</v>
      </c>
      <c r="S27" s="69">
        <v>23</v>
      </c>
    </row>
    <row r="28" spans="1:19" s="11" customFormat="1" ht="12.75" customHeight="1">
      <c r="A28" s="84">
        <v>30</v>
      </c>
      <c r="B28" s="80" t="s">
        <v>36</v>
      </c>
      <c r="C28" s="85" t="s">
        <v>21</v>
      </c>
      <c r="D28" s="35">
        <v>4</v>
      </c>
      <c r="E28" s="36">
        <v>441</v>
      </c>
      <c r="F28" s="37">
        <v>2</v>
      </c>
      <c r="G28" s="38">
        <v>194</v>
      </c>
      <c r="H28" s="39">
        <v>2</v>
      </c>
      <c r="I28" s="36">
        <v>215</v>
      </c>
      <c r="J28" s="37">
        <v>4</v>
      </c>
      <c r="K28" s="38">
        <v>392</v>
      </c>
      <c r="L28" s="41">
        <v>1</v>
      </c>
      <c r="M28" s="36">
        <v>155</v>
      </c>
      <c r="N28" s="37">
        <v>3</v>
      </c>
      <c r="O28" s="38">
        <v>299</v>
      </c>
      <c r="P28" s="43"/>
      <c r="Q28" s="70">
        <f t="shared" si="0"/>
        <v>16</v>
      </c>
      <c r="R28" s="70">
        <f t="shared" si="1"/>
        <v>1696</v>
      </c>
      <c r="S28" s="69">
        <v>24</v>
      </c>
    </row>
    <row r="29" spans="1:19" s="11" customFormat="1" ht="12.75" customHeight="1">
      <c r="A29" s="84">
        <v>65</v>
      </c>
      <c r="B29" s="80" t="s">
        <v>61</v>
      </c>
      <c r="C29" s="85" t="s">
        <v>23</v>
      </c>
      <c r="D29" s="35">
        <v>3</v>
      </c>
      <c r="E29" s="36">
        <v>236</v>
      </c>
      <c r="F29" s="37">
        <v>4</v>
      </c>
      <c r="G29" s="38">
        <v>482</v>
      </c>
      <c r="H29" s="39">
        <v>1</v>
      </c>
      <c r="I29" s="36">
        <v>120</v>
      </c>
      <c r="J29" s="37">
        <v>4</v>
      </c>
      <c r="K29" s="38">
        <v>341</v>
      </c>
      <c r="L29" s="41">
        <v>1</v>
      </c>
      <c r="M29" s="36">
        <v>192</v>
      </c>
      <c r="N29" s="37">
        <v>3</v>
      </c>
      <c r="O29" s="38">
        <v>324</v>
      </c>
      <c r="P29" s="43"/>
      <c r="Q29" s="70">
        <f t="shared" si="0"/>
        <v>16</v>
      </c>
      <c r="R29" s="70">
        <f t="shared" si="1"/>
        <v>1695</v>
      </c>
      <c r="S29" s="69">
        <v>25</v>
      </c>
    </row>
    <row r="30" spans="1:19" s="11" customFormat="1" ht="12.75" customHeight="1">
      <c r="A30" s="84">
        <v>19</v>
      </c>
      <c r="B30" s="80" t="s">
        <v>56</v>
      </c>
      <c r="C30" s="85" t="s">
        <v>25</v>
      </c>
      <c r="D30" s="35">
        <v>4</v>
      </c>
      <c r="E30" s="36">
        <v>412</v>
      </c>
      <c r="F30" s="37">
        <v>1</v>
      </c>
      <c r="G30" s="38">
        <v>108</v>
      </c>
      <c r="H30" s="39">
        <v>3</v>
      </c>
      <c r="I30" s="36">
        <v>300</v>
      </c>
      <c r="J30" s="37">
        <v>2</v>
      </c>
      <c r="K30" s="38">
        <v>227</v>
      </c>
      <c r="L30" s="41">
        <v>3</v>
      </c>
      <c r="M30" s="36">
        <v>306</v>
      </c>
      <c r="N30" s="37">
        <v>3</v>
      </c>
      <c r="O30" s="38">
        <v>305</v>
      </c>
      <c r="P30" s="43"/>
      <c r="Q30" s="70">
        <f t="shared" si="0"/>
        <v>16</v>
      </c>
      <c r="R30" s="70">
        <f t="shared" si="1"/>
        <v>1658</v>
      </c>
      <c r="S30" s="69">
        <v>26</v>
      </c>
    </row>
    <row r="31" spans="1:19" s="11" customFormat="1" ht="12.75" customHeight="1">
      <c r="A31" s="84">
        <v>53</v>
      </c>
      <c r="B31" s="80" t="s">
        <v>121</v>
      </c>
      <c r="C31" s="85" t="s">
        <v>45</v>
      </c>
      <c r="D31" s="35">
        <v>2</v>
      </c>
      <c r="E31" s="36">
        <v>245</v>
      </c>
      <c r="F31" s="37">
        <v>2</v>
      </c>
      <c r="G31" s="38">
        <v>251</v>
      </c>
      <c r="H31" s="39">
        <v>1</v>
      </c>
      <c r="I31" s="36">
        <v>18</v>
      </c>
      <c r="J31" s="37">
        <v>4</v>
      </c>
      <c r="K31" s="38">
        <v>375</v>
      </c>
      <c r="L31" s="41">
        <v>4</v>
      </c>
      <c r="M31" s="36">
        <v>451</v>
      </c>
      <c r="N31" s="37">
        <v>3</v>
      </c>
      <c r="O31" s="38">
        <v>301</v>
      </c>
      <c r="P31" s="43"/>
      <c r="Q31" s="70">
        <f t="shared" si="0"/>
        <v>16</v>
      </c>
      <c r="R31" s="70">
        <f t="shared" si="1"/>
        <v>1641</v>
      </c>
      <c r="S31" s="69">
        <v>27</v>
      </c>
    </row>
    <row r="32" spans="1:19" s="11" customFormat="1" ht="12.75" customHeight="1">
      <c r="A32" s="84">
        <v>25</v>
      </c>
      <c r="B32" s="80" t="s">
        <v>75</v>
      </c>
      <c r="C32" s="85" t="s">
        <v>76</v>
      </c>
      <c r="D32" s="35">
        <v>2</v>
      </c>
      <c r="E32" s="36">
        <v>208</v>
      </c>
      <c r="F32" s="37">
        <v>3</v>
      </c>
      <c r="G32" s="38">
        <v>267</v>
      </c>
      <c r="H32" s="39">
        <v>4</v>
      </c>
      <c r="I32" s="36">
        <v>416</v>
      </c>
      <c r="J32" s="37">
        <v>1</v>
      </c>
      <c r="K32" s="38">
        <v>167</v>
      </c>
      <c r="L32" s="41">
        <v>4</v>
      </c>
      <c r="M32" s="36">
        <v>360</v>
      </c>
      <c r="N32" s="37">
        <v>2</v>
      </c>
      <c r="O32" s="38">
        <v>212</v>
      </c>
      <c r="P32" s="43"/>
      <c r="Q32" s="70">
        <f t="shared" si="0"/>
        <v>16</v>
      </c>
      <c r="R32" s="70">
        <f t="shared" si="1"/>
        <v>1630</v>
      </c>
      <c r="S32" s="69">
        <v>28</v>
      </c>
    </row>
    <row r="33" spans="1:19" s="11" customFormat="1" ht="12.75" customHeight="1">
      <c r="A33" s="84">
        <v>37</v>
      </c>
      <c r="B33" s="80" t="s">
        <v>60</v>
      </c>
      <c r="C33" s="85" t="s">
        <v>17</v>
      </c>
      <c r="D33" s="35">
        <v>1</v>
      </c>
      <c r="E33" s="36">
        <v>67</v>
      </c>
      <c r="F33" s="37">
        <v>1</v>
      </c>
      <c r="G33" s="38">
        <v>92</v>
      </c>
      <c r="H33" s="39">
        <v>4</v>
      </c>
      <c r="I33" s="36">
        <v>545</v>
      </c>
      <c r="J33" s="37">
        <v>4</v>
      </c>
      <c r="K33" s="38">
        <v>304</v>
      </c>
      <c r="L33" s="41">
        <v>3</v>
      </c>
      <c r="M33" s="36">
        <v>285</v>
      </c>
      <c r="N33" s="37">
        <v>3</v>
      </c>
      <c r="O33" s="38">
        <v>241</v>
      </c>
      <c r="P33" s="43"/>
      <c r="Q33" s="70">
        <f t="shared" si="0"/>
        <v>16</v>
      </c>
      <c r="R33" s="70">
        <f t="shared" si="1"/>
        <v>1534</v>
      </c>
      <c r="S33" s="69">
        <v>29</v>
      </c>
    </row>
    <row r="34" spans="1:19" s="11" customFormat="1" ht="12.75" customHeight="1">
      <c r="A34" s="84">
        <v>9</v>
      </c>
      <c r="B34" s="80" t="s">
        <v>16</v>
      </c>
      <c r="C34" s="85" t="s">
        <v>17</v>
      </c>
      <c r="D34" s="35">
        <v>2</v>
      </c>
      <c r="E34" s="36">
        <v>265</v>
      </c>
      <c r="F34" s="37">
        <v>1</v>
      </c>
      <c r="G34" s="38">
        <v>-17</v>
      </c>
      <c r="H34" s="39">
        <v>4</v>
      </c>
      <c r="I34" s="36">
        <v>466</v>
      </c>
      <c r="J34" s="37">
        <v>1</v>
      </c>
      <c r="K34" s="38">
        <v>13</v>
      </c>
      <c r="L34" s="41">
        <v>4</v>
      </c>
      <c r="M34" s="36">
        <v>335</v>
      </c>
      <c r="N34" s="37">
        <v>4</v>
      </c>
      <c r="O34" s="38">
        <v>455</v>
      </c>
      <c r="P34" s="43"/>
      <c r="Q34" s="70">
        <f t="shared" si="0"/>
        <v>16</v>
      </c>
      <c r="R34" s="70">
        <f t="shared" si="1"/>
        <v>1517</v>
      </c>
      <c r="S34" s="69">
        <v>30</v>
      </c>
    </row>
    <row r="35" spans="1:19" s="11" customFormat="1" ht="12.75" customHeight="1">
      <c r="A35" s="84">
        <v>15</v>
      </c>
      <c r="B35" s="80" t="s">
        <v>68</v>
      </c>
      <c r="C35" s="85" t="s">
        <v>67</v>
      </c>
      <c r="D35" s="35">
        <v>2</v>
      </c>
      <c r="E35" s="36">
        <v>219</v>
      </c>
      <c r="F35" s="37">
        <v>4</v>
      </c>
      <c r="G35" s="38">
        <v>275</v>
      </c>
      <c r="H35" s="39">
        <v>4</v>
      </c>
      <c r="I35" s="36">
        <v>365</v>
      </c>
      <c r="J35" s="37">
        <v>1</v>
      </c>
      <c r="K35" s="38">
        <v>189</v>
      </c>
      <c r="L35" s="41">
        <v>2</v>
      </c>
      <c r="M35" s="36">
        <v>201</v>
      </c>
      <c r="N35" s="37">
        <v>3</v>
      </c>
      <c r="O35" s="38">
        <v>228</v>
      </c>
      <c r="P35" s="43"/>
      <c r="Q35" s="70">
        <f t="shared" si="0"/>
        <v>16</v>
      </c>
      <c r="R35" s="70">
        <f t="shared" si="1"/>
        <v>1477</v>
      </c>
      <c r="S35" s="69">
        <v>31</v>
      </c>
    </row>
    <row r="36" spans="1:19" s="11" customFormat="1" ht="12.75" customHeight="1">
      <c r="A36" s="84">
        <v>54</v>
      </c>
      <c r="B36" s="80" t="s">
        <v>22</v>
      </c>
      <c r="C36" s="85" t="s">
        <v>23</v>
      </c>
      <c r="D36" s="35">
        <v>4</v>
      </c>
      <c r="E36" s="36">
        <v>738</v>
      </c>
      <c r="F36" s="37">
        <v>3</v>
      </c>
      <c r="G36" s="38">
        <v>286</v>
      </c>
      <c r="H36" s="39">
        <v>1</v>
      </c>
      <c r="I36" s="36">
        <v>114</v>
      </c>
      <c r="J36" s="37">
        <v>2</v>
      </c>
      <c r="K36" s="38">
        <v>229</v>
      </c>
      <c r="L36" s="41">
        <v>2</v>
      </c>
      <c r="M36" s="36">
        <v>230</v>
      </c>
      <c r="N36" s="37">
        <v>3</v>
      </c>
      <c r="O36" s="38">
        <v>291</v>
      </c>
      <c r="P36" s="43"/>
      <c r="Q36" s="70">
        <f t="shared" si="0"/>
        <v>15</v>
      </c>
      <c r="R36" s="70">
        <f t="shared" si="1"/>
        <v>1888</v>
      </c>
      <c r="S36" s="69">
        <v>32</v>
      </c>
    </row>
    <row r="37" spans="1:19" s="11" customFormat="1" ht="12.75" customHeight="1">
      <c r="A37" s="84">
        <v>33</v>
      </c>
      <c r="B37" s="80" t="s">
        <v>37</v>
      </c>
      <c r="C37" s="85" t="s">
        <v>38</v>
      </c>
      <c r="D37" s="35">
        <v>2</v>
      </c>
      <c r="E37" s="36">
        <v>217</v>
      </c>
      <c r="F37" s="37">
        <v>1</v>
      </c>
      <c r="G37" s="38">
        <v>99</v>
      </c>
      <c r="H37" s="39">
        <v>2</v>
      </c>
      <c r="I37" s="36">
        <v>148</v>
      </c>
      <c r="J37" s="37">
        <v>2</v>
      </c>
      <c r="K37" s="40">
        <v>257</v>
      </c>
      <c r="L37" s="41">
        <v>4</v>
      </c>
      <c r="M37" s="36">
        <v>424</v>
      </c>
      <c r="N37" s="37">
        <v>4</v>
      </c>
      <c r="O37" s="38">
        <v>446</v>
      </c>
      <c r="P37" s="43"/>
      <c r="Q37" s="70">
        <f t="shared" ref="Q37:Q68" si="2">SUM(D37+F37+H37+J37+L37+N37)</f>
        <v>15</v>
      </c>
      <c r="R37" s="70">
        <f t="shared" ref="R37:R68" si="3">SUM(E37+G37+I37+K37+M37+O37)</f>
        <v>1591</v>
      </c>
      <c r="S37" s="69">
        <v>33</v>
      </c>
    </row>
    <row r="38" spans="1:19" s="11" customFormat="1" ht="12.75" customHeight="1">
      <c r="A38" s="84">
        <v>14</v>
      </c>
      <c r="B38" s="80" t="s">
        <v>26</v>
      </c>
      <c r="C38" s="85" t="s">
        <v>25</v>
      </c>
      <c r="D38" s="35">
        <v>3</v>
      </c>
      <c r="E38" s="36">
        <v>227</v>
      </c>
      <c r="F38" s="37">
        <v>4</v>
      </c>
      <c r="G38" s="38">
        <v>395</v>
      </c>
      <c r="H38" s="39">
        <v>3</v>
      </c>
      <c r="I38" s="36">
        <v>255</v>
      </c>
      <c r="J38" s="37">
        <v>1</v>
      </c>
      <c r="K38" s="38">
        <v>183</v>
      </c>
      <c r="L38" s="41">
        <v>2</v>
      </c>
      <c r="M38" s="36">
        <v>224</v>
      </c>
      <c r="N38" s="37">
        <v>2</v>
      </c>
      <c r="O38" s="38">
        <v>294</v>
      </c>
      <c r="P38" s="43"/>
      <c r="Q38" s="70">
        <f t="shared" si="2"/>
        <v>15</v>
      </c>
      <c r="R38" s="70">
        <f t="shared" si="3"/>
        <v>1578</v>
      </c>
      <c r="S38" s="69">
        <v>34</v>
      </c>
    </row>
    <row r="39" spans="1:19" s="11" customFormat="1" ht="12.75" customHeight="1">
      <c r="A39" s="84">
        <v>10</v>
      </c>
      <c r="B39" s="80" t="s">
        <v>115</v>
      </c>
      <c r="C39" s="85" t="s">
        <v>12</v>
      </c>
      <c r="D39" s="35">
        <v>4</v>
      </c>
      <c r="E39" s="36">
        <v>381</v>
      </c>
      <c r="F39" s="37">
        <v>3</v>
      </c>
      <c r="G39" s="38">
        <v>285</v>
      </c>
      <c r="H39" s="39">
        <v>3</v>
      </c>
      <c r="I39" s="36">
        <v>299</v>
      </c>
      <c r="J39" s="37">
        <v>3</v>
      </c>
      <c r="K39" s="38">
        <v>299</v>
      </c>
      <c r="L39" s="41">
        <v>1</v>
      </c>
      <c r="M39" s="36">
        <v>99</v>
      </c>
      <c r="N39" s="37">
        <v>1</v>
      </c>
      <c r="O39" s="38">
        <v>195</v>
      </c>
      <c r="P39" s="43"/>
      <c r="Q39" s="70">
        <f t="shared" si="2"/>
        <v>15</v>
      </c>
      <c r="R39" s="70">
        <f t="shared" si="3"/>
        <v>1558</v>
      </c>
      <c r="S39" s="69">
        <v>35</v>
      </c>
    </row>
    <row r="40" spans="1:19" s="11" customFormat="1" ht="12.75" customHeight="1">
      <c r="A40" s="84">
        <v>40</v>
      </c>
      <c r="B40" s="81" t="s">
        <v>10</v>
      </c>
      <c r="C40" s="86" t="s">
        <v>4</v>
      </c>
      <c r="D40" s="35">
        <v>2</v>
      </c>
      <c r="E40" s="36">
        <v>226</v>
      </c>
      <c r="F40" s="37">
        <v>3</v>
      </c>
      <c r="G40" s="38">
        <v>209</v>
      </c>
      <c r="H40" s="39">
        <v>2</v>
      </c>
      <c r="I40" s="36">
        <v>300</v>
      </c>
      <c r="J40" s="37">
        <v>3</v>
      </c>
      <c r="K40" s="38">
        <v>287</v>
      </c>
      <c r="L40" s="41">
        <v>2</v>
      </c>
      <c r="M40" s="36">
        <v>166</v>
      </c>
      <c r="N40" s="37">
        <v>3</v>
      </c>
      <c r="O40" s="38">
        <v>253</v>
      </c>
      <c r="P40" s="43"/>
      <c r="Q40" s="70">
        <f t="shared" si="2"/>
        <v>15</v>
      </c>
      <c r="R40" s="70">
        <f t="shared" si="3"/>
        <v>1441</v>
      </c>
      <c r="S40" s="69">
        <v>36</v>
      </c>
    </row>
    <row r="41" spans="1:19" s="11" customFormat="1" ht="12.75" customHeight="1">
      <c r="A41" s="85">
        <v>32</v>
      </c>
      <c r="B41" s="80" t="s">
        <v>57</v>
      </c>
      <c r="C41" s="85" t="s">
        <v>25</v>
      </c>
      <c r="D41" s="35">
        <v>4</v>
      </c>
      <c r="E41" s="36">
        <v>354</v>
      </c>
      <c r="F41" s="37">
        <v>1</v>
      </c>
      <c r="G41" s="38">
        <v>182</v>
      </c>
      <c r="H41" s="39">
        <v>2</v>
      </c>
      <c r="I41" s="36">
        <v>129</v>
      </c>
      <c r="J41" s="37">
        <v>3</v>
      </c>
      <c r="K41" s="38">
        <v>255</v>
      </c>
      <c r="L41" s="41">
        <v>3</v>
      </c>
      <c r="M41" s="36">
        <v>273</v>
      </c>
      <c r="N41" s="37">
        <v>2</v>
      </c>
      <c r="O41" s="38">
        <v>233</v>
      </c>
      <c r="P41" s="43"/>
      <c r="Q41" s="70">
        <f t="shared" si="2"/>
        <v>15</v>
      </c>
      <c r="R41" s="70">
        <f t="shared" si="3"/>
        <v>1426</v>
      </c>
      <c r="S41" s="69">
        <v>37</v>
      </c>
    </row>
    <row r="42" spans="1:19" s="11" customFormat="1" ht="12.75" customHeight="1">
      <c r="A42" s="84">
        <v>17</v>
      </c>
      <c r="B42" s="80" t="s">
        <v>110</v>
      </c>
      <c r="C42" s="85" t="s">
        <v>63</v>
      </c>
      <c r="D42" s="42">
        <v>3</v>
      </c>
      <c r="E42" s="36">
        <v>243</v>
      </c>
      <c r="F42" s="44">
        <v>2</v>
      </c>
      <c r="G42" s="38">
        <v>193</v>
      </c>
      <c r="H42" s="41">
        <v>2</v>
      </c>
      <c r="I42" s="36">
        <v>254</v>
      </c>
      <c r="J42" s="44">
        <v>3</v>
      </c>
      <c r="K42" s="38">
        <v>244</v>
      </c>
      <c r="L42" s="41">
        <v>2</v>
      </c>
      <c r="M42" s="36">
        <v>214</v>
      </c>
      <c r="N42" s="44">
        <v>3</v>
      </c>
      <c r="O42" s="38">
        <v>241</v>
      </c>
      <c r="P42" s="43"/>
      <c r="Q42" s="70">
        <f t="shared" si="2"/>
        <v>15</v>
      </c>
      <c r="R42" s="70">
        <f t="shared" si="3"/>
        <v>1389</v>
      </c>
      <c r="S42" s="69">
        <v>38</v>
      </c>
    </row>
    <row r="43" spans="1:19" s="11" customFormat="1" ht="12.75" customHeight="1">
      <c r="A43" s="84">
        <v>22</v>
      </c>
      <c r="B43" s="80" t="s">
        <v>39</v>
      </c>
      <c r="C43" s="85" t="s">
        <v>21</v>
      </c>
      <c r="D43" s="35">
        <v>3</v>
      </c>
      <c r="E43" s="36">
        <v>278</v>
      </c>
      <c r="F43" s="37">
        <v>2</v>
      </c>
      <c r="G43" s="38">
        <v>233</v>
      </c>
      <c r="H43" s="39">
        <v>2</v>
      </c>
      <c r="I43" s="36">
        <v>175</v>
      </c>
      <c r="J43" s="37">
        <v>2</v>
      </c>
      <c r="K43" s="38">
        <v>181</v>
      </c>
      <c r="L43" s="41">
        <v>4</v>
      </c>
      <c r="M43" s="36">
        <v>305</v>
      </c>
      <c r="N43" s="37">
        <v>2</v>
      </c>
      <c r="O43" s="38">
        <v>198</v>
      </c>
      <c r="P43" s="43"/>
      <c r="Q43" s="70">
        <f t="shared" si="2"/>
        <v>15</v>
      </c>
      <c r="R43" s="70">
        <f t="shared" si="3"/>
        <v>1370</v>
      </c>
      <c r="S43" s="69">
        <v>39</v>
      </c>
    </row>
    <row r="44" spans="1:19" s="11" customFormat="1" ht="12.75" customHeight="1">
      <c r="A44" s="85">
        <v>49</v>
      </c>
      <c r="B44" s="80" t="s">
        <v>53</v>
      </c>
      <c r="C44" s="85" t="s">
        <v>12</v>
      </c>
      <c r="D44" s="35">
        <v>2</v>
      </c>
      <c r="E44" s="36">
        <v>251</v>
      </c>
      <c r="F44" s="37">
        <v>3</v>
      </c>
      <c r="G44" s="38">
        <v>296</v>
      </c>
      <c r="H44" s="39">
        <v>1</v>
      </c>
      <c r="I44" s="36">
        <v>122</v>
      </c>
      <c r="J44" s="37">
        <v>2</v>
      </c>
      <c r="K44" s="38">
        <v>205</v>
      </c>
      <c r="L44" s="41">
        <v>4</v>
      </c>
      <c r="M44" s="36">
        <v>420</v>
      </c>
      <c r="N44" s="37">
        <v>3</v>
      </c>
      <c r="O44" s="38">
        <v>62</v>
      </c>
      <c r="P44" s="43"/>
      <c r="Q44" s="70">
        <f t="shared" si="2"/>
        <v>15</v>
      </c>
      <c r="R44" s="70">
        <f t="shared" si="3"/>
        <v>1356</v>
      </c>
      <c r="S44" s="69">
        <v>40</v>
      </c>
    </row>
    <row r="45" spans="1:19" s="11" customFormat="1" ht="12.75" customHeight="1">
      <c r="A45" s="84">
        <v>8</v>
      </c>
      <c r="B45" s="80" t="s">
        <v>51</v>
      </c>
      <c r="C45" s="85" t="s">
        <v>52</v>
      </c>
      <c r="D45" s="35">
        <v>3</v>
      </c>
      <c r="E45" s="36">
        <v>107</v>
      </c>
      <c r="F45" s="37">
        <v>1</v>
      </c>
      <c r="G45" s="38">
        <v>119</v>
      </c>
      <c r="H45" s="39">
        <v>2.5</v>
      </c>
      <c r="I45" s="36">
        <v>256</v>
      </c>
      <c r="J45" s="37">
        <v>2</v>
      </c>
      <c r="K45" s="38">
        <v>226</v>
      </c>
      <c r="L45" s="41">
        <v>4</v>
      </c>
      <c r="M45" s="36">
        <v>339</v>
      </c>
      <c r="N45" s="37">
        <v>2</v>
      </c>
      <c r="O45" s="38">
        <v>211</v>
      </c>
      <c r="Q45" s="70">
        <f t="shared" si="2"/>
        <v>14.5</v>
      </c>
      <c r="R45" s="70">
        <f t="shared" si="3"/>
        <v>1258</v>
      </c>
      <c r="S45" s="69">
        <v>41</v>
      </c>
    </row>
    <row r="46" spans="1:19" s="11" customFormat="1" ht="12.75" customHeight="1">
      <c r="A46" s="84">
        <v>58</v>
      </c>
      <c r="B46" s="80" t="s">
        <v>44</v>
      </c>
      <c r="C46" s="85" t="s">
        <v>45</v>
      </c>
      <c r="D46" s="35">
        <v>2</v>
      </c>
      <c r="E46" s="36">
        <v>250</v>
      </c>
      <c r="F46" s="37">
        <v>2</v>
      </c>
      <c r="G46" s="38">
        <v>250</v>
      </c>
      <c r="H46" s="39">
        <v>4</v>
      </c>
      <c r="I46" s="36">
        <v>518</v>
      </c>
      <c r="J46" s="44">
        <v>1</v>
      </c>
      <c r="K46" s="38">
        <v>82</v>
      </c>
      <c r="L46" s="41">
        <v>3</v>
      </c>
      <c r="M46" s="36">
        <v>302</v>
      </c>
      <c r="N46" s="37">
        <v>2</v>
      </c>
      <c r="O46" s="38">
        <v>154</v>
      </c>
      <c r="P46" s="43"/>
      <c r="Q46" s="70">
        <f t="shared" si="2"/>
        <v>14</v>
      </c>
      <c r="R46" s="70">
        <f t="shared" si="3"/>
        <v>1556</v>
      </c>
      <c r="S46" s="69">
        <v>42</v>
      </c>
    </row>
    <row r="47" spans="1:19" s="11" customFormat="1" ht="12.75" customHeight="1">
      <c r="A47" s="84">
        <v>71</v>
      </c>
      <c r="B47" s="80" t="s">
        <v>81</v>
      </c>
      <c r="C47" s="85" t="s">
        <v>12</v>
      </c>
      <c r="D47" s="35">
        <v>2</v>
      </c>
      <c r="E47" s="36">
        <v>88</v>
      </c>
      <c r="F47" s="37">
        <v>2</v>
      </c>
      <c r="G47" s="38">
        <v>258</v>
      </c>
      <c r="H47" s="39">
        <v>1</v>
      </c>
      <c r="I47" s="36">
        <v>189</v>
      </c>
      <c r="J47" s="37">
        <v>4</v>
      </c>
      <c r="K47" s="38">
        <v>417</v>
      </c>
      <c r="L47" s="41">
        <v>1</v>
      </c>
      <c r="M47" s="36">
        <v>145</v>
      </c>
      <c r="N47" s="37">
        <v>4</v>
      </c>
      <c r="O47" s="38">
        <v>410</v>
      </c>
      <c r="P47" s="43"/>
      <c r="Q47" s="70">
        <f t="shared" si="2"/>
        <v>14</v>
      </c>
      <c r="R47" s="70">
        <f t="shared" si="3"/>
        <v>1507</v>
      </c>
      <c r="S47" s="69">
        <v>43</v>
      </c>
    </row>
    <row r="48" spans="1:19" s="11" customFormat="1" ht="12.75" customHeight="1">
      <c r="A48" s="84">
        <v>50</v>
      </c>
      <c r="B48" s="80" t="s">
        <v>126</v>
      </c>
      <c r="C48" s="85" t="s">
        <v>125</v>
      </c>
      <c r="D48" s="35">
        <v>4</v>
      </c>
      <c r="E48" s="36">
        <v>413</v>
      </c>
      <c r="F48" s="37">
        <v>1</v>
      </c>
      <c r="G48" s="38">
        <v>103</v>
      </c>
      <c r="H48" s="39">
        <v>1</v>
      </c>
      <c r="I48" s="36">
        <v>150</v>
      </c>
      <c r="J48" s="37">
        <v>2</v>
      </c>
      <c r="K48" s="38">
        <v>241</v>
      </c>
      <c r="L48" s="41">
        <v>3</v>
      </c>
      <c r="M48" s="36">
        <v>259</v>
      </c>
      <c r="N48" s="37">
        <v>3</v>
      </c>
      <c r="O48" s="38">
        <v>318</v>
      </c>
      <c r="P48" s="43"/>
      <c r="Q48" s="70">
        <f t="shared" si="2"/>
        <v>14</v>
      </c>
      <c r="R48" s="70">
        <f t="shared" si="3"/>
        <v>1484</v>
      </c>
      <c r="S48" s="69">
        <v>44</v>
      </c>
    </row>
    <row r="49" spans="1:20" s="11" customFormat="1" ht="12.75" customHeight="1">
      <c r="A49" s="84">
        <v>56</v>
      </c>
      <c r="B49" s="80" t="s">
        <v>66</v>
      </c>
      <c r="C49" s="85" t="s">
        <v>64</v>
      </c>
      <c r="D49" s="42">
        <v>2</v>
      </c>
      <c r="E49" s="36">
        <v>216</v>
      </c>
      <c r="F49" s="44">
        <v>3</v>
      </c>
      <c r="G49" s="38">
        <v>245</v>
      </c>
      <c r="H49" s="41">
        <v>1</v>
      </c>
      <c r="I49" s="36">
        <v>207</v>
      </c>
      <c r="J49" s="37">
        <v>4</v>
      </c>
      <c r="K49" s="38">
        <v>336</v>
      </c>
      <c r="L49" s="41">
        <v>2</v>
      </c>
      <c r="M49" s="36">
        <v>217</v>
      </c>
      <c r="N49" s="37">
        <v>2</v>
      </c>
      <c r="O49" s="38">
        <v>210</v>
      </c>
      <c r="P49" s="43"/>
      <c r="Q49" s="70">
        <f t="shared" si="2"/>
        <v>14</v>
      </c>
      <c r="R49" s="70">
        <f t="shared" si="3"/>
        <v>1431</v>
      </c>
      <c r="S49" s="69">
        <v>45</v>
      </c>
    </row>
    <row r="50" spans="1:20" s="11" customFormat="1" ht="12.75" customHeight="1">
      <c r="A50" s="84">
        <v>26</v>
      </c>
      <c r="B50" s="80" t="s">
        <v>113</v>
      </c>
      <c r="C50" s="85" t="s">
        <v>43</v>
      </c>
      <c r="D50" s="35">
        <v>1</v>
      </c>
      <c r="E50" s="36">
        <v>129</v>
      </c>
      <c r="F50" s="37">
        <v>4</v>
      </c>
      <c r="G50" s="38">
        <v>323</v>
      </c>
      <c r="H50" s="39">
        <v>3</v>
      </c>
      <c r="I50" s="36">
        <v>203</v>
      </c>
      <c r="J50" s="37">
        <v>1</v>
      </c>
      <c r="K50" s="38">
        <v>138</v>
      </c>
      <c r="L50" s="41">
        <v>1</v>
      </c>
      <c r="M50" s="36">
        <v>-33</v>
      </c>
      <c r="N50" s="37">
        <v>4</v>
      </c>
      <c r="O50" s="38">
        <v>575</v>
      </c>
      <c r="P50" s="43"/>
      <c r="Q50" s="70">
        <f t="shared" si="2"/>
        <v>14</v>
      </c>
      <c r="R50" s="70">
        <f t="shared" si="3"/>
        <v>1335</v>
      </c>
      <c r="S50" s="69">
        <v>46</v>
      </c>
    </row>
    <row r="51" spans="1:20" s="11" customFormat="1" ht="12.75" customHeight="1">
      <c r="A51" s="84">
        <v>38</v>
      </c>
      <c r="B51" s="80" t="s">
        <v>69</v>
      </c>
      <c r="C51" s="85" t="s">
        <v>63</v>
      </c>
      <c r="D51" s="42">
        <v>4</v>
      </c>
      <c r="E51" s="36">
        <v>340</v>
      </c>
      <c r="F51" s="44">
        <v>1</v>
      </c>
      <c r="G51" s="38">
        <v>189</v>
      </c>
      <c r="H51" s="41">
        <v>4</v>
      </c>
      <c r="I51" s="36">
        <v>286</v>
      </c>
      <c r="J51" s="37">
        <v>3</v>
      </c>
      <c r="K51" s="40">
        <v>331</v>
      </c>
      <c r="L51" s="41">
        <v>1</v>
      </c>
      <c r="M51" s="36">
        <v>168</v>
      </c>
      <c r="N51" s="44">
        <v>1</v>
      </c>
      <c r="O51" s="38">
        <v>18</v>
      </c>
      <c r="P51" s="43"/>
      <c r="Q51" s="70">
        <f t="shared" si="2"/>
        <v>14</v>
      </c>
      <c r="R51" s="70">
        <f t="shared" si="3"/>
        <v>1332</v>
      </c>
      <c r="S51" s="69">
        <v>47</v>
      </c>
    </row>
    <row r="52" spans="1:20" s="11" customFormat="1" ht="12.75" customHeight="1">
      <c r="A52" s="84">
        <v>68</v>
      </c>
      <c r="B52" s="80" t="s">
        <v>59</v>
      </c>
      <c r="C52" s="85" t="s">
        <v>17</v>
      </c>
      <c r="D52" s="42">
        <v>4</v>
      </c>
      <c r="E52" s="36">
        <v>321</v>
      </c>
      <c r="F52" s="37">
        <v>1</v>
      </c>
      <c r="G52" s="38">
        <v>181</v>
      </c>
      <c r="H52" s="41">
        <v>2</v>
      </c>
      <c r="I52" s="36">
        <v>174</v>
      </c>
      <c r="J52" s="37">
        <v>2</v>
      </c>
      <c r="K52" s="40">
        <v>207</v>
      </c>
      <c r="L52" s="41">
        <v>1</v>
      </c>
      <c r="M52" s="36">
        <v>74</v>
      </c>
      <c r="N52" s="37">
        <v>4</v>
      </c>
      <c r="O52" s="38">
        <v>331</v>
      </c>
      <c r="P52" s="43"/>
      <c r="Q52" s="70">
        <f t="shared" si="2"/>
        <v>14</v>
      </c>
      <c r="R52" s="70">
        <f t="shared" si="3"/>
        <v>1288</v>
      </c>
      <c r="S52" s="69">
        <v>48</v>
      </c>
    </row>
    <row r="53" spans="1:20" s="11" customFormat="1" ht="12.75" customHeight="1">
      <c r="A53" s="84">
        <v>31</v>
      </c>
      <c r="B53" s="80" t="s">
        <v>70</v>
      </c>
      <c r="C53" s="85" t="s">
        <v>71</v>
      </c>
      <c r="D53" s="35">
        <v>1</v>
      </c>
      <c r="E53" s="36">
        <v>127</v>
      </c>
      <c r="F53" s="37">
        <v>1</v>
      </c>
      <c r="G53" s="38">
        <v>140</v>
      </c>
      <c r="H53" s="39">
        <v>3</v>
      </c>
      <c r="I53" s="36">
        <v>231</v>
      </c>
      <c r="J53" s="37">
        <v>3</v>
      </c>
      <c r="K53" s="38">
        <v>266</v>
      </c>
      <c r="L53" s="41">
        <v>3</v>
      </c>
      <c r="M53" s="36">
        <v>283</v>
      </c>
      <c r="N53" s="37">
        <v>3</v>
      </c>
      <c r="O53" s="38">
        <v>210</v>
      </c>
      <c r="P53" s="43"/>
      <c r="Q53" s="70">
        <f t="shared" si="2"/>
        <v>14</v>
      </c>
      <c r="R53" s="70">
        <f t="shared" si="3"/>
        <v>1257</v>
      </c>
      <c r="S53" s="69">
        <v>49</v>
      </c>
    </row>
    <row r="54" spans="1:20" s="11" customFormat="1" ht="12.75" customHeight="1">
      <c r="A54" s="84">
        <v>62</v>
      </c>
      <c r="B54" s="80" t="s">
        <v>77</v>
      </c>
      <c r="C54" s="85" t="s">
        <v>71</v>
      </c>
      <c r="D54" s="35">
        <v>4</v>
      </c>
      <c r="E54" s="36">
        <v>62</v>
      </c>
      <c r="F54" s="37">
        <v>4</v>
      </c>
      <c r="G54" s="38">
        <v>380</v>
      </c>
      <c r="H54" s="39">
        <v>1</v>
      </c>
      <c r="I54" s="36">
        <v>93</v>
      </c>
      <c r="J54" s="37">
        <v>1</v>
      </c>
      <c r="K54" s="38">
        <v>165</v>
      </c>
      <c r="L54" s="41">
        <v>2</v>
      </c>
      <c r="M54" s="36">
        <v>286</v>
      </c>
      <c r="N54" s="37">
        <v>2</v>
      </c>
      <c r="O54" s="38">
        <v>233</v>
      </c>
      <c r="P54" s="43"/>
      <c r="Q54" s="70">
        <f t="shared" si="2"/>
        <v>14</v>
      </c>
      <c r="R54" s="70">
        <f t="shared" si="3"/>
        <v>1219</v>
      </c>
      <c r="S54" s="69">
        <v>50</v>
      </c>
      <c r="T54" s="45"/>
    </row>
    <row r="55" spans="1:20" s="11" customFormat="1" ht="12.75" customHeight="1">
      <c r="A55" s="84">
        <v>70</v>
      </c>
      <c r="B55" s="80" t="s">
        <v>122</v>
      </c>
      <c r="C55" s="85" t="s">
        <v>123</v>
      </c>
      <c r="D55" s="35">
        <v>3</v>
      </c>
      <c r="E55" s="36">
        <v>295</v>
      </c>
      <c r="F55" s="37">
        <v>2</v>
      </c>
      <c r="G55" s="38">
        <v>205</v>
      </c>
      <c r="H55" s="39">
        <v>1</v>
      </c>
      <c r="I55" s="36">
        <v>32</v>
      </c>
      <c r="J55" s="44">
        <v>3</v>
      </c>
      <c r="K55" s="38">
        <v>283</v>
      </c>
      <c r="L55" s="41">
        <v>3</v>
      </c>
      <c r="M55" s="36">
        <v>214</v>
      </c>
      <c r="N55" s="37">
        <v>2</v>
      </c>
      <c r="O55" s="38">
        <v>159</v>
      </c>
      <c r="P55" s="43"/>
      <c r="Q55" s="70">
        <f t="shared" si="2"/>
        <v>14</v>
      </c>
      <c r="R55" s="70">
        <f t="shared" si="3"/>
        <v>1188</v>
      </c>
      <c r="S55" s="69">
        <v>51</v>
      </c>
    </row>
    <row r="56" spans="1:20" s="11" customFormat="1" ht="12.75" customHeight="1">
      <c r="A56" s="84">
        <v>63</v>
      </c>
      <c r="B56" s="80" t="s">
        <v>42</v>
      </c>
      <c r="C56" s="85" t="s">
        <v>43</v>
      </c>
      <c r="D56" s="35">
        <v>3</v>
      </c>
      <c r="E56" s="36">
        <v>256</v>
      </c>
      <c r="F56" s="37">
        <v>3</v>
      </c>
      <c r="G56" s="38">
        <v>259</v>
      </c>
      <c r="H56" s="39">
        <v>2.5</v>
      </c>
      <c r="I56" s="36">
        <v>256</v>
      </c>
      <c r="J56" s="37">
        <v>2</v>
      </c>
      <c r="K56" s="38">
        <v>232</v>
      </c>
      <c r="L56" s="41">
        <v>1</v>
      </c>
      <c r="M56" s="36">
        <v>186</v>
      </c>
      <c r="N56" s="37">
        <v>2</v>
      </c>
      <c r="O56" s="38">
        <v>316</v>
      </c>
      <c r="P56" s="43"/>
      <c r="Q56" s="70">
        <f t="shared" si="2"/>
        <v>13.5</v>
      </c>
      <c r="R56" s="70">
        <f t="shared" si="3"/>
        <v>1505</v>
      </c>
      <c r="S56" s="69">
        <v>52</v>
      </c>
    </row>
    <row r="57" spans="1:20" s="11" customFormat="1" ht="12.75" customHeight="1">
      <c r="A57" s="84">
        <v>61</v>
      </c>
      <c r="B57" s="80" t="s">
        <v>58</v>
      </c>
      <c r="C57" s="85" t="s">
        <v>21</v>
      </c>
      <c r="D57" s="35">
        <v>3</v>
      </c>
      <c r="E57" s="36">
        <v>308</v>
      </c>
      <c r="F57" s="37">
        <v>2</v>
      </c>
      <c r="G57" s="38">
        <v>191</v>
      </c>
      <c r="H57" s="39">
        <v>4</v>
      </c>
      <c r="I57" s="36">
        <v>350</v>
      </c>
      <c r="J57" s="37">
        <v>1</v>
      </c>
      <c r="K57" s="38">
        <v>181</v>
      </c>
      <c r="L57" s="41">
        <v>1</v>
      </c>
      <c r="M57" s="36">
        <v>199</v>
      </c>
      <c r="N57" s="37">
        <v>2</v>
      </c>
      <c r="O57" s="38">
        <v>191</v>
      </c>
      <c r="P57" s="43"/>
      <c r="Q57" s="70">
        <f t="shared" si="2"/>
        <v>13</v>
      </c>
      <c r="R57" s="70">
        <f t="shared" si="3"/>
        <v>1420</v>
      </c>
      <c r="S57" s="69">
        <v>53</v>
      </c>
    </row>
    <row r="58" spans="1:20" s="11" customFormat="1" ht="12.75" customHeight="1">
      <c r="A58" s="84">
        <v>44</v>
      </c>
      <c r="B58" s="80" t="s">
        <v>129</v>
      </c>
      <c r="C58" s="85" t="s">
        <v>12</v>
      </c>
      <c r="D58" s="35">
        <v>1</v>
      </c>
      <c r="E58" s="36">
        <v>193</v>
      </c>
      <c r="F58" s="37">
        <v>3</v>
      </c>
      <c r="G58" s="38">
        <v>239</v>
      </c>
      <c r="H58" s="39">
        <v>4</v>
      </c>
      <c r="I58" s="36">
        <v>388</v>
      </c>
      <c r="J58" s="37">
        <v>2</v>
      </c>
      <c r="K58" s="38">
        <v>249</v>
      </c>
      <c r="L58" s="41">
        <v>2</v>
      </c>
      <c r="M58" s="36">
        <v>201</v>
      </c>
      <c r="N58" s="37">
        <v>1</v>
      </c>
      <c r="O58" s="38">
        <v>121</v>
      </c>
      <c r="P58" s="43"/>
      <c r="Q58" s="70">
        <f t="shared" si="2"/>
        <v>13</v>
      </c>
      <c r="R58" s="70">
        <f t="shared" si="3"/>
        <v>1391</v>
      </c>
      <c r="S58" s="69">
        <v>54</v>
      </c>
    </row>
    <row r="59" spans="1:20" s="11" customFormat="1" ht="12.75" customHeight="1">
      <c r="A59" s="85">
        <v>3</v>
      </c>
      <c r="B59" s="80" t="s">
        <v>124</v>
      </c>
      <c r="C59" s="85" t="s">
        <v>125</v>
      </c>
      <c r="D59" s="42">
        <v>3</v>
      </c>
      <c r="E59" s="36">
        <v>287</v>
      </c>
      <c r="F59" s="37">
        <v>2</v>
      </c>
      <c r="G59" s="38">
        <v>225</v>
      </c>
      <c r="H59" s="39">
        <v>1</v>
      </c>
      <c r="I59" s="36">
        <v>141</v>
      </c>
      <c r="J59" s="37">
        <v>4</v>
      </c>
      <c r="K59" s="38">
        <v>349</v>
      </c>
      <c r="L59" s="41">
        <v>1</v>
      </c>
      <c r="M59" s="36">
        <v>213</v>
      </c>
      <c r="N59" s="37">
        <v>2</v>
      </c>
      <c r="O59" s="38">
        <v>151</v>
      </c>
      <c r="P59" s="43"/>
      <c r="Q59" s="70">
        <f t="shared" si="2"/>
        <v>13</v>
      </c>
      <c r="R59" s="70">
        <f t="shared" si="3"/>
        <v>1366</v>
      </c>
      <c r="S59" s="69">
        <v>55</v>
      </c>
    </row>
    <row r="60" spans="1:20" s="11" customFormat="1" ht="12.75" customHeight="1">
      <c r="A60" s="84">
        <v>13</v>
      </c>
      <c r="B60" s="82" t="s">
        <v>130</v>
      </c>
      <c r="C60" s="85" t="s">
        <v>23</v>
      </c>
      <c r="D60" s="35">
        <v>2</v>
      </c>
      <c r="E60" s="36">
        <v>169</v>
      </c>
      <c r="F60" s="37">
        <v>3</v>
      </c>
      <c r="G60" s="38">
        <v>270</v>
      </c>
      <c r="H60" s="39">
        <v>1</v>
      </c>
      <c r="I60" s="36">
        <v>202</v>
      </c>
      <c r="J60" s="37">
        <v>3</v>
      </c>
      <c r="K60" s="38">
        <v>298</v>
      </c>
      <c r="L60" s="41">
        <v>2</v>
      </c>
      <c r="M60" s="36">
        <v>240</v>
      </c>
      <c r="N60" s="37">
        <v>2</v>
      </c>
      <c r="O60" s="38">
        <v>164</v>
      </c>
      <c r="P60" s="12"/>
      <c r="Q60" s="70">
        <f t="shared" si="2"/>
        <v>13</v>
      </c>
      <c r="R60" s="70">
        <f t="shared" si="3"/>
        <v>1343</v>
      </c>
      <c r="S60" s="69">
        <v>56</v>
      </c>
    </row>
    <row r="61" spans="1:20" s="11" customFormat="1" ht="12.75" customHeight="1">
      <c r="A61" s="84">
        <v>57</v>
      </c>
      <c r="B61" s="80" t="s">
        <v>40</v>
      </c>
      <c r="C61" s="85" t="s">
        <v>21</v>
      </c>
      <c r="D61" s="35">
        <v>1</v>
      </c>
      <c r="E61" s="36">
        <v>120</v>
      </c>
      <c r="F61" s="37">
        <v>2</v>
      </c>
      <c r="G61" s="38">
        <v>192</v>
      </c>
      <c r="H61" s="39">
        <v>3</v>
      </c>
      <c r="I61" s="36">
        <v>267</v>
      </c>
      <c r="J61" s="37">
        <v>2</v>
      </c>
      <c r="K61" s="38">
        <v>254</v>
      </c>
      <c r="L61" s="41">
        <v>3</v>
      </c>
      <c r="M61" s="36">
        <v>346</v>
      </c>
      <c r="N61" s="37">
        <v>2</v>
      </c>
      <c r="O61" s="38">
        <v>160</v>
      </c>
      <c r="P61" s="43"/>
      <c r="Q61" s="70">
        <f t="shared" si="2"/>
        <v>13</v>
      </c>
      <c r="R61" s="70">
        <f t="shared" si="3"/>
        <v>1339</v>
      </c>
      <c r="S61" s="69">
        <v>57</v>
      </c>
    </row>
    <row r="62" spans="1:20" s="11" customFormat="1" ht="12.75" customHeight="1">
      <c r="A62" s="84">
        <v>45</v>
      </c>
      <c r="B62" s="80" t="s">
        <v>55</v>
      </c>
      <c r="C62" s="85" t="s">
        <v>25</v>
      </c>
      <c r="D62" s="35">
        <v>3</v>
      </c>
      <c r="E62" s="36">
        <v>293</v>
      </c>
      <c r="F62" s="37">
        <v>2</v>
      </c>
      <c r="G62" s="38">
        <v>170</v>
      </c>
      <c r="H62" s="39">
        <v>3</v>
      </c>
      <c r="I62" s="36">
        <v>303</v>
      </c>
      <c r="J62" s="37">
        <v>3</v>
      </c>
      <c r="K62" s="38">
        <v>241</v>
      </c>
      <c r="L62" s="41">
        <v>1</v>
      </c>
      <c r="M62" s="36">
        <v>169</v>
      </c>
      <c r="N62" s="37">
        <v>1</v>
      </c>
      <c r="O62" s="38">
        <v>87</v>
      </c>
      <c r="P62" s="43"/>
      <c r="Q62" s="70">
        <f t="shared" si="2"/>
        <v>13</v>
      </c>
      <c r="R62" s="70">
        <f t="shared" si="3"/>
        <v>1263</v>
      </c>
      <c r="S62" s="69">
        <v>58</v>
      </c>
    </row>
    <row r="63" spans="1:20" s="11" customFormat="1" ht="12.75" customHeight="1">
      <c r="A63" s="85">
        <v>51</v>
      </c>
      <c r="B63" s="80" t="s">
        <v>11</v>
      </c>
      <c r="C63" s="85" t="s">
        <v>12</v>
      </c>
      <c r="D63" s="35">
        <v>2</v>
      </c>
      <c r="E63" s="36">
        <v>224</v>
      </c>
      <c r="F63" s="37">
        <v>3</v>
      </c>
      <c r="G63" s="38">
        <v>252</v>
      </c>
      <c r="H63" s="39">
        <v>2</v>
      </c>
      <c r="I63" s="36">
        <v>202</v>
      </c>
      <c r="J63" s="37">
        <v>3</v>
      </c>
      <c r="K63" s="38">
        <v>283</v>
      </c>
      <c r="L63" s="41">
        <v>1</v>
      </c>
      <c r="M63" s="36">
        <v>177</v>
      </c>
      <c r="N63" s="37">
        <v>2</v>
      </c>
      <c r="O63" s="38">
        <v>118</v>
      </c>
      <c r="P63" s="43"/>
      <c r="Q63" s="70">
        <f t="shared" si="2"/>
        <v>13</v>
      </c>
      <c r="R63" s="70">
        <f t="shared" si="3"/>
        <v>1256</v>
      </c>
      <c r="S63" s="69">
        <v>59</v>
      </c>
    </row>
    <row r="64" spans="1:20" s="11" customFormat="1" ht="12.75" customHeight="1">
      <c r="A64" s="84">
        <v>73</v>
      </c>
      <c r="B64" s="80" t="s">
        <v>106</v>
      </c>
      <c r="C64" s="85" t="s">
        <v>107</v>
      </c>
      <c r="D64" s="35">
        <v>2</v>
      </c>
      <c r="E64" s="36">
        <v>201</v>
      </c>
      <c r="F64" s="37">
        <v>2</v>
      </c>
      <c r="G64" s="38">
        <v>183</v>
      </c>
      <c r="H64" s="39">
        <v>3</v>
      </c>
      <c r="I64" s="36">
        <v>209</v>
      </c>
      <c r="J64" s="37">
        <v>1</v>
      </c>
      <c r="K64" s="40">
        <v>133</v>
      </c>
      <c r="L64" s="41">
        <v>4</v>
      </c>
      <c r="M64" s="36">
        <v>387</v>
      </c>
      <c r="N64" s="37">
        <v>1</v>
      </c>
      <c r="O64" s="38">
        <v>0</v>
      </c>
      <c r="Q64" s="70">
        <f t="shared" si="2"/>
        <v>13</v>
      </c>
      <c r="R64" s="70">
        <f t="shared" si="3"/>
        <v>1113</v>
      </c>
      <c r="S64" s="69">
        <v>60</v>
      </c>
    </row>
    <row r="65" spans="1:19" s="11" customFormat="1" ht="12.75" customHeight="1">
      <c r="A65" s="84">
        <v>59</v>
      </c>
      <c r="B65" s="80" t="s">
        <v>5</v>
      </c>
      <c r="C65" s="85" t="s">
        <v>6</v>
      </c>
      <c r="D65" s="35">
        <v>1</v>
      </c>
      <c r="E65" s="36">
        <v>121</v>
      </c>
      <c r="F65" s="37">
        <v>3</v>
      </c>
      <c r="G65" s="38">
        <v>215</v>
      </c>
      <c r="H65" s="39">
        <v>1</v>
      </c>
      <c r="I65" s="36">
        <v>27</v>
      </c>
      <c r="J65" s="37">
        <v>3</v>
      </c>
      <c r="K65" s="38">
        <v>234</v>
      </c>
      <c r="L65" s="41">
        <v>2</v>
      </c>
      <c r="M65" s="36">
        <v>149</v>
      </c>
      <c r="N65" s="37">
        <v>3</v>
      </c>
      <c r="O65" s="38">
        <v>289</v>
      </c>
      <c r="P65" s="43"/>
      <c r="Q65" s="70">
        <f t="shared" si="2"/>
        <v>13</v>
      </c>
      <c r="R65" s="70">
        <f t="shared" si="3"/>
        <v>1035</v>
      </c>
      <c r="S65" s="69">
        <v>61</v>
      </c>
    </row>
    <row r="66" spans="1:19" s="11" customFormat="1" ht="12.75" customHeight="1">
      <c r="A66" s="84">
        <v>64</v>
      </c>
      <c r="B66" s="80" t="s">
        <v>18</v>
      </c>
      <c r="C66" s="85" t="s">
        <v>19</v>
      </c>
      <c r="D66" s="35">
        <v>1</v>
      </c>
      <c r="E66" s="36">
        <v>153</v>
      </c>
      <c r="F66" s="37">
        <v>1</v>
      </c>
      <c r="G66" s="38">
        <v>172</v>
      </c>
      <c r="H66" s="39">
        <v>2</v>
      </c>
      <c r="I66" s="36">
        <v>237</v>
      </c>
      <c r="J66" s="37">
        <v>3</v>
      </c>
      <c r="K66" s="38">
        <v>262</v>
      </c>
      <c r="L66" s="41">
        <v>3</v>
      </c>
      <c r="M66" s="36">
        <v>300</v>
      </c>
      <c r="N66" s="37">
        <v>2</v>
      </c>
      <c r="O66" s="38">
        <v>254</v>
      </c>
      <c r="P66" s="43"/>
      <c r="Q66" s="70">
        <f t="shared" si="2"/>
        <v>12</v>
      </c>
      <c r="R66" s="70">
        <f t="shared" si="3"/>
        <v>1378</v>
      </c>
      <c r="S66" s="69">
        <v>62</v>
      </c>
    </row>
    <row r="67" spans="1:19" s="11" customFormat="1" ht="12.75" customHeight="1">
      <c r="A67" s="84">
        <v>4</v>
      </c>
      <c r="B67" s="80" t="s">
        <v>119</v>
      </c>
      <c r="C67" s="85" t="s">
        <v>120</v>
      </c>
      <c r="D67" s="35">
        <v>1</v>
      </c>
      <c r="E67" s="36">
        <v>138</v>
      </c>
      <c r="F67" s="37">
        <v>1</v>
      </c>
      <c r="G67" s="38">
        <v>221</v>
      </c>
      <c r="H67" s="39">
        <v>3</v>
      </c>
      <c r="I67" s="36">
        <v>295</v>
      </c>
      <c r="J67" s="37">
        <v>3</v>
      </c>
      <c r="K67" s="38">
        <v>308</v>
      </c>
      <c r="L67" s="41">
        <v>1</v>
      </c>
      <c r="M67" s="36">
        <v>144</v>
      </c>
      <c r="N67" s="37">
        <v>3</v>
      </c>
      <c r="O67" s="38">
        <v>238</v>
      </c>
      <c r="P67" s="43"/>
      <c r="Q67" s="70">
        <f t="shared" si="2"/>
        <v>12</v>
      </c>
      <c r="R67" s="70">
        <f t="shared" si="3"/>
        <v>1344</v>
      </c>
      <c r="S67" s="69">
        <v>63</v>
      </c>
    </row>
    <row r="68" spans="1:19" s="11" customFormat="1" ht="12.75" customHeight="1">
      <c r="A68" s="84">
        <v>12</v>
      </c>
      <c r="B68" s="80" t="s">
        <v>112</v>
      </c>
      <c r="C68" s="85" t="s">
        <v>111</v>
      </c>
      <c r="D68" s="35">
        <v>1</v>
      </c>
      <c r="E68" s="36">
        <v>190</v>
      </c>
      <c r="F68" s="37">
        <v>3</v>
      </c>
      <c r="G68" s="38">
        <v>298</v>
      </c>
      <c r="H68" s="39">
        <v>4</v>
      </c>
      <c r="I68" s="36">
        <v>287</v>
      </c>
      <c r="J68" s="37">
        <v>1</v>
      </c>
      <c r="K68" s="38">
        <v>134</v>
      </c>
      <c r="L68" s="41">
        <v>2</v>
      </c>
      <c r="M68" s="36">
        <v>248</v>
      </c>
      <c r="N68" s="37">
        <v>1</v>
      </c>
      <c r="O68" s="38">
        <v>158</v>
      </c>
      <c r="P68" s="43"/>
      <c r="Q68" s="70">
        <f t="shared" si="2"/>
        <v>12</v>
      </c>
      <c r="R68" s="70">
        <f t="shared" si="3"/>
        <v>1315</v>
      </c>
      <c r="S68" s="69">
        <v>64</v>
      </c>
    </row>
    <row r="69" spans="1:19" s="11" customFormat="1" ht="12.75" customHeight="1">
      <c r="A69" s="84">
        <v>67</v>
      </c>
      <c r="B69" s="80" t="s">
        <v>133</v>
      </c>
      <c r="C69" s="85" t="s">
        <v>111</v>
      </c>
      <c r="D69" s="35">
        <v>3</v>
      </c>
      <c r="E69" s="46">
        <v>232</v>
      </c>
      <c r="F69" s="37">
        <v>2</v>
      </c>
      <c r="G69" s="40">
        <v>201</v>
      </c>
      <c r="H69" s="39">
        <v>1</v>
      </c>
      <c r="I69" s="46">
        <v>196</v>
      </c>
      <c r="J69" s="37">
        <v>2</v>
      </c>
      <c r="K69" s="38">
        <v>232</v>
      </c>
      <c r="L69" s="41">
        <v>3</v>
      </c>
      <c r="M69" s="46">
        <v>294</v>
      </c>
      <c r="N69" s="37">
        <v>1</v>
      </c>
      <c r="O69" s="40">
        <v>101</v>
      </c>
      <c r="P69" s="43"/>
      <c r="Q69" s="70">
        <f t="shared" ref="Q69:Q82" si="4">SUM(D69+F69+H69+J69+L69+N69)</f>
        <v>12</v>
      </c>
      <c r="R69" s="70">
        <f t="shared" ref="R69:R82" si="5">SUM(E69+G69+I69+K69+M69+O69)</f>
        <v>1256</v>
      </c>
      <c r="S69" s="69">
        <v>65</v>
      </c>
    </row>
    <row r="70" spans="1:19" s="11" customFormat="1" ht="12.75" customHeight="1">
      <c r="A70" s="84">
        <v>60</v>
      </c>
      <c r="B70" s="80" t="s">
        <v>128</v>
      </c>
      <c r="C70" s="85" t="s">
        <v>12</v>
      </c>
      <c r="D70" s="35">
        <v>3</v>
      </c>
      <c r="E70" s="36">
        <v>275</v>
      </c>
      <c r="F70" s="37">
        <v>3</v>
      </c>
      <c r="G70" s="38">
        <v>242</v>
      </c>
      <c r="H70" s="39">
        <v>2</v>
      </c>
      <c r="I70" s="36">
        <v>272</v>
      </c>
      <c r="J70" s="37">
        <v>2</v>
      </c>
      <c r="K70" s="38">
        <v>208</v>
      </c>
      <c r="L70" s="41">
        <v>1</v>
      </c>
      <c r="M70" s="36">
        <v>40</v>
      </c>
      <c r="N70" s="37">
        <v>1</v>
      </c>
      <c r="O70" s="38">
        <v>190</v>
      </c>
      <c r="P70" s="43"/>
      <c r="Q70" s="70">
        <f t="shared" si="4"/>
        <v>12</v>
      </c>
      <c r="R70" s="70">
        <f t="shared" si="5"/>
        <v>1227</v>
      </c>
      <c r="S70" s="69">
        <v>66</v>
      </c>
    </row>
    <row r="71" spans="1:19" s="11" customFormat="1" ht="12.75" customHeight="1">
      <c r="A71" s="84">
        <v>78</v>
      </c>
      <c r="B71" s="80" t="s">
        <v>103</v>
      </c>
      <c r="C71" s="85" t="s">
        <v>25</v>
      </c>
      <c r="D71" s="35">
        <v>1</v>
      </c>
      <c r="E71" s="36">
        <v>119</v>
      </c>
      <c r="F71" s="37">
        <v>4</v>
      </c>
      <c r="G71" s="38">
        <v>491</v>
      </c>
      <c r="H71" s="39">
        <v>3</v>
      </c>
      <c r="I71" s="36">
        <v>253</v>
      </c>
      <c r="J71" s="37">
        <v>1</v>
      </c>
      <c r="K71" s="38">
        <v>143</v>
      </c>
      <c r="L71" s="41">
        <v>2</v>
      </c>
      <c r="M71" s="36">
        <v>215</v>
      </c>
      <c r="N71" s="37">
        <v>1</v>
      </c>
      <c r="O71" s="38">
        <v>-4</v>
      </c>
      <c r="P71" s="43"/>
      <c r="Q71" s="70">
        <f t="shared" si="4"/>
        <v>12</v>
      </c>
      <c r="R71" s="70">
        <f t="shared" si="5"/>
        <v>1217</v>
      </c>
      <c r="S71" s="69">
        <v>67</v>
      </c>
    </row>
    <row r="72" spans="1:19" s="11" customFormat="1" ht="12.75" customHeight="1">
      <c r="A72" s="84">
        <v>48</v>
      </c>
      <c r="B72" s="80" t="s">
        <v>131</v>
      </c>
      <c r="C72" s="85" t="s">
        <v>23</v>
      </c>
      <c r="D72" s="35">
        <v>4</v>
      </c>
      <c r="E72" s="36">
        <v>426</v>
      </c>
      <c r="F72" s="37">
        <v>3</v>
      </c>
      <c r="G72" s="38">
        <v>218</v>
      </c>
      <c r="H72" s="39">
        <v>2</v>
      </c>
      <c r="I72" s="36">
        <v>229</v>
      </c>
      <c r="J72" s="37">
        <v>1</v>
      </c>
      <c r="K72" s="38">
        <v>154</v>
      </c>
      <c r="L72" s="41">
        <v>1</v>
      </c>
      <c r="M72" s="36">
        <v>102</v>
      </c>
      <c r="N72" s="37">
        <v>1</v>
      </c>
      <c r="O72" s="38">
        <v>62</v>
      </c>
      <c r="P72" s="43"/>
      <c r="Q72" s="70">
        <f t="shared" si="4"/>
        <v>12</v>
      </c>
      <c r="R72" s="70">
        <f t="shared" si="5"/>
        <v>1191</v>
      </c>
      <c r="S72" s="69">
        <v>68</v>
      </c>
    </row>
    <row r="73" spans="1:19" s="11" customFormat="1" ht="12.75" customHeight="1">
      <c r="A73" s="84">
        <v>74</v>
      </c>
      <c r="B73" s="80" t="s">
        <v>114</v>
      </c>
      <c r="C73" s="85" t="s">
        <v>67</v>
      </c>
      <c r="D73" s="35">
        <v>3</v>
      </c>
      <c r="E73" s="36">
        <v>244</v>
      </c>
      <c r="F73" s="37">
        <v>3</v>
      </c>
      <c r="G73" s="38">
        <v>257</v>
      </c>
      <c r="H73" s="39">
        <v>2</v>
      </c>
      <c r="I73" s="36">
        <v>190</v>
      </c>
      <c r="J73" s="37">
        <v>1</v>
      </c>
      <c r="K73" s="38">
        <v>171</v>
      </c>
      <c r="L73" s="41">
        <v>2</v>
      </c>
      <c r="M73" s="36">
        <v>245</v>
      </c>
      <c r="N73" s="37">
        <v>1</v>
      </c>
      <c r="O73" s="38">
        <v>55</v>
      </c>
      <c r="P73" s="43"/>
      <c r="Q73" s="70">
        <f t="shared" si="4"/>
        <v>12</v>
      </c>
      <c r="R73" s="70">
        <f t="shared" si="5"/>
        <v>1162</v>
      </c>
      <c r="S73" s="69">
        <v>69</v>
      </c>
    </row>
    <row r="74" spans="1:19" s="11" customFormat="1" ht="12.75" customHeight="1">
      <c r="A74" s="84">
        <v>18</v>
      </c>
      <c r="B74" s="80" t="s">
        <v>3</v>
      </c>
      <c r="C74" s="85" t="s">
        <v>4</v>
      </c>
      <c r="D74" s="35">
        <v>1</v>
      </c>
      <c r="E74" s="36">
        <v>29</v>
      </c>
      <c r="F74" s="37">
        <v>2</v>
      </c>
      <c r="G74" s="38">
        <v>167</v>
      </c>
      <c r="H74" s="39">
        <v>1</v>
      </c>
      <c r="I74" s="36">
        <v>167</v>
      </c>
      <c r="J74" s="37">
        <v>1.5</v>
      </c>
      <c r="K74" s="38">
        <v>76</v>
      </c>
      <c r="L74" s="41">
        <v>3</v>
      </c>
      <c r="M74" s="36">
        <v>261</v>
      </c>
      <c r="N74" s="37">
        <v>3</v>
      </c>
      <c r="O74" s="38">
        <v>290</v>
      </c>
      <c r="P74" s="43"/>
      <c r="Q74" s="70">
        <f t="shared" si="4"/>
        <v>11.5</v>
      </c>
      <c r="R74" s="70">
        <f t="shared" si="5"/>
        <v>990</v>
      </c>
      <c r="S74" s="69">
        <v>70</v>
      </c>
    </row>
    <row r="75" spans="1:19" s="11" customFormat="1" ht="12.75" customHeight="1">
      <c r="A75" s="84">
        <v>34</v>
      </c>
      <c r="B75" s="80" t="s">
        <v>78</v>
      </c>
      <c r="C75" s="85" t="s">
        <v>79</v>
      </c>
      <c r="D75" s="42">
        <v>1</v>
      </c>
      <c r="E75" s="36">
        <v>212</v>
      </c>
      <c r="F75" s="37">
        <v>2</v>
      </c>
      <c r="G75" s="38">
        <v>235</v>
      </c>
      <c r="H75" s="39">
        <v>2</v>
      </c>
      <c r="I75" s="36">
        <v>212</v>
      </c>
      <c r="J75" s="37">
        <v>3</v>
      </c>
      <c r="K75" s="38">
        <v>292</v>
      </c>
      <c r="L75" s="41">
        <v>2</v>
      </c>
      <c r="M75" s="36">
        <v>187</v>
      </c>
      <c r="N75" s="37">
        <v>1</v>
      </c>
      <c r="O75" s="38">
        <v>107</v>
      </c>
      <c r="P75" s="43"/>
      <c r="Q75" s="70">
        <f t="shared" si="4"/>
        <v>11</v>
      </c>
      <c r="R75" s="70">
        <f t="shared" si="5"/>
        <v>1245</v>
      </c>
      <c r="S75" s="69">
        <v>71</v>
      </c>
    </row>
    <row r="76" spans="1:19" s="11" customFormat="1" ht="12.75" customHeight="1">
      <c r="A76" s="84">
        <v>36</v>
      </c>
      <c r="B76" s="80" t="s">
        <v>117</v>
      </c>
      <c r="C76" s="85" t="s">
        <v>118</v>
      </c>
      <c r="D76" s="35">
        <v>1</v>
      </c>
      <c r="E76" s="36">
        <v>162</v>
      </c>
      <c r="F76" s="37">
        <v>1</v>
      </c>
      <c r="G76" s="38">
        <v>217</v>
      </c>
      <c r="H76" s="39">
        <v>3</v>
      </c>
      <c r="I76" s="36">
        <v>258</v>
      </c>
      <c r="J76" s="37">
        <v>3</v>
      </c>
      <c r="K76" s="38">
        <v>164</v>
      </c>
      <c r="L76" s="41">
        <v>2</v>
      </c>
      <c r="M76" s="36">
        <v>202</v>
      </c>
      <c r="N76" s="37">
        <v>1</v>
      </c>
      <c r="O76" s="38">
        <v>99</v>
      </c>
      <c r="P76" s="43"/>
      <c r="Q76" s="70">
        <f t="shared" si="4"/>
        <v>11</v>
      </c>
      <c r="R76" s="70">
        <f t="shared" si="5"/>
        <v>1102</v>
      </c>
      <c r="S76" s="69">
        <v>72</v>
      </c>
    </row>
    <row r="77" spans="1:19" s="11" customFormat="1" ht="12.75" customHeight="1">
      <c r="A77" s="84">
        <v>66</v>
      </c>
      <c r="B77" s="80" t="s">
        <v>13</v>
      </c>
      <c r="C77" s="85" t="s">
        <v>14</v>
      </c>
      <c r="D77" s="35">
        <v>1</v>
      </c>
      <c r="E77" s="36">
        <v>47</v>
      </c>
      <c r="F77" s="37">
        <v>1</v>
      </c>
      <c r="G77" s="38">
        <v>140</v>
      </c>
      <c r="H77" s="39">
        <v>2</v>
      </c>
      <c r="I77" s="36">
        <v>210</v>
      </c>
      <c r="J77" s="37">
        <v>3</v>
      </c>
      <c r="K77" s="38">
        <v>258</v>
      </c>
      <c r="L77" s="41">
        <v>1</v>
      </c>
      <c r="M77" s="36">
        <v>144</v>
      </c>
      <c r="N77" s="37">
        <v>3</v>
      </c>
      <c r="O77" s="38">
        <v>282</v>
      </c>
      <c r="P77" s="43"/>
      <c r="Q77" s="70">
        <f t="shared" si="4"/>
        <v>11</v>
      </c>
      <c r="R77" s="70">
        <f t="shared" si="5"/>
        <v>1081</v>
      </c>
      <c r="S77" s="69">
        <v>73</v>
      </c>
    </row>
    <row r="78" spans="1:19" s="11" customFormat="1" ht="12.75" customHeight="1">
      <c r="A78" s="84">
        <v>1</v>
      </c>
      <c r="B78" s="80" t="s">
        <v>7</v>
      </c>
      <c r="C78" s="85" t="s">
        <v>6</v>
      </c>
      <c r="D78" s="35">
        <v>2</v>
      </c>
      <c r="E78" s="36">
        <v>146</v>
      </c>
      <c r="F78" s="37">
        <v>3</v>
      </c>
      <c r="G78" s="38">
        <v>239</v>
      </c>
      <c r="H78" s="39">
        <v>1</v>
      </c>
      <c r="I78" s="36">
        <v>101</v>
      </c>
      <c r="J78" s="37">
        <v>1</v>
      </c>
      <c r="K78" s="40">
        <v>148</v>
      </c>
      <c r="L78" s="41">
        <v>2</v>
      </c>
      <c r="M78" s="36">
        <v>173</v>
      </c>
      <c r="N78" s="37">
        <v>2</v>
      </c>
      <c r="O78" s="38">
        <v>128</v>
      </c>
      <c r="P78" s="27"/>
      <c r="Q78" s="70">
        <f t="shared" si="4"/>
        <v>11</v>
      </c>
      <c r="R78" s="70">
        <f t="shared" si="5"/>
        <v>935</v>
      </c>
      <c r="S78" s="69">
        <v>74</v>
      </c>
    </row>
    <row r="79" spans="1:19" s="11" customFormat="1" ht="12.75" customHeight="1">
      <c r="A79" s="84">
        <v>69</v>
      </c>
      <c r="B79" s="80" t="s">
        <v>41</v>
      </c>
      <c r="C79" s="85" t="s">
        <v>21</v>
      </c>
      <c r="D79" s="35">
        <v>1</v>
      </c>
      <c r="E79" s="36">
        <v>58</v>
      </c>
      <c r="F79" s="37">
        <v>2</v>
      </c>
      <c r="G79" s="38">
        <v>266</v>
      </c>
      <c r="H79" s="39">
        <v>1</v>
      </c>
      <c r="I79" s="36">
        <v>215</v>
      </c>
      <c r="J79" s="37">
        <v>1.5</v>
      </c>
      <c r="K79" s="38">
        <v>76</v>
      </c>
      <c r="L79" s="41">
        <v>3</v>
      </c>
      <c r="M79" s="36">
        <v>323</v>
      </c>
      <c r="N79" s="37">
        <v>2</v>
      </c>
      <c r="O79" s="38">
        <v>159</v>
      </c>
      <c r="P79" s="43"/>
      <c r="Q79" s="70">
        <f t="shared" si="4"/>
        <v>10.5</v>
      </c>
      <c r="R79" s="70">
        <f t="shared" si="5"/>
        <v>1097</v>
      </c>
      <c r="S79" s="69">
        <v>75</v>
      </c>
    </row>
    <row r="80" spans="1:19" s="11" customFormat="1" ht="12.75" customHeight="1">
      <c r="A80" s="84">
        <v>77</v>
      </c>
      <c r="B80" s="80" t="s">
        <v>74</v>
      </c>
      <c r="C80" s="85" t="s">
        <v>135</v>
      </c>
      <c r="D80" s="35">
        <v>2</v>
      </c>
      <c r="E80" s="36">
        <v>220</v>
      </c>
      <c r="F80" s="37">
        <v>1</v>
      </c>
      <c r="G80" s="38">
        <v>146</v>
      </c>
      <c r="H80" s="39">
        <v>3</v>
      </c>
      <c r="I80" s="36">
        <v>311</v>
      </c>
      <c r="J80" s="37">
        <v>2</v>
      </c>
      <c r="K80" s="38">
        <v>242</v>
      </c>
      <c r="L80" s="41">
        <v>1</v>
      </c>
      <c r="M80" s="36">
        <v>190</v>
      </c>
      <c r="N80" s="37">
        <v>1</v>
      </c>
      <c r="O80" s="38">
        <v>102</v>
      </c>
      <c r="P80" s="43"/>
      <c r="Q80" s="70">
        <f t="shared" si="4"/>
        <v>10</v>
      </c>
      <c r="R80" s="70">
        <f t="shared" si="5"/>
        <v>1211</v>
      </c>
      <c r="S80" s="69">
        <v>76</v>
      </c>
    </row>
    <row r="81" spans="1:19" s="11" customFormat="1" ht="12.75" customHeight="1">
      <c r="A81" s="84">
        <v>2</v>
      </c>
      <c r="B81" s="80" t="s">
        <v>15</v>
      </c>
      <c r="C81" s="85" t="s">
        <v>12</v>
      </c>
      <c r="D81" s="35">
        <v>2</v>
      </c>
      <c r="E81" s="36">
        <v>190</v>
      </c>
      <c r="F81" s="37">
        <v>1</v>
      </c>
      <c r="G81" s="38">
        <v>180</v>
      </c>
      <c r="H81" s="39">
        <v>1</v>
      </c>
      <c r="I81" s="36">
        <v>195</v>
      </c>
      <c r="J81" s="37">
        <v>1</v>
      </c>
      <c r="K81" s="40">
        <v>151</v>
      </c>
      <c r="L81" s="41">
        <v>4</v>
      </c>
      <c r="M81" s="36">
        <v>382</v>
      </c>
      <c r="N81" s="37">
        <v>1</v>
      </c>
      <c r="O81" s="38">
        <v>52</v>
      </c>
      <c r="Q81" s="70">
        <f t="shared" si="4"/>
        <v>10</v>
      </c>
      <c r="R81" s="70">
        <f t="shared" si="5"/>
        <v>1150</v>
      </c>
      <c r="S81" s="69">
        <v>77</v>
      </c>
    </row>
    <row r="82" spans="1:19" s="11" customFormat="1" ht="12.75" customHeight="1">
      <c r="A82" s="84">
        <v>6</v>
      </c>
      <c r="B82" s="80" t="s">
        <v>80</v>
      </c>
      <c r="C82" s="85" t="s">
        <v>49</v>
      </c>
      <c r="D82" s="35">
        <v>3</v>
      </c>
      <c r="E82" s="36">
        <v>263</v>
      </c>
      <c r="F82" s="37">
        <v>1</v>
      </c>
      <c r="G82" s="38">
        <v>90</v>
      </c>
      <c r="H82" s="39">
        <v>2</v>
      </c>
      <c r="I82" s="36">
        <v>212</v>
      </c>
      <c r="J82" s="37">
        <v>1</v>
      </c>
      <c r="K82" s="38">
        <v>204</v>
      </c>
      <c r="L82" s="41">
        <v>1</v>
      </c>
      <c r="M82" s="36">
        <v>133</v>
      </c>
      <c r="N82" s="37">
        <v>1</v>
      </c>
      <c r="O82" s="38">
        <v>140</v>
      </c>
      <c r="P82" s="43"/>
      <c r="Q82" s="70">
        <f t="shared" si="4"/>
        <v>9</v>
      </c>
      <c r="R82" s="70">
        <f t="shared" si="5"/>
        <v>1042</v>
      </c>
      <c r="S82" s="69">
        <v>78</v>
      </c>
    </row>
    <row r="83" spans="1:19" s="11" customFormat="1">
      <c r="A83" s="7"/>
      <c r="B83" s="47"/>
      <c r="C83" s="17"/>
      <c r="D83" s="17"/>
      <c r="E83" s="48"/>
      <c r="F83" s="17"/>
      <c r="G83" s="48"/>
      <c r="H83" s="17"/>
      <c r="I83" s="48"/>
      <c r="J83" s="17"/>
      <c r="K83" s="48"/>
      <c r="L83" s="17"/>
      <c r="M83" s="48"/>
      <c r="N83" s="17"/>
      <c r="O83" s="48"/>
      <c r="Q83" s="50"/>
      <c r="R83" s="51"/>
      <c r="S83" s="25"/>
    </row>
    <row r="84" spans="1:19" s="11" customFormat="1">
      <c r="A84" s="7"/>
      <c r="B84" s="47"/>
      <c r="C84" s="17"/>
      <c r="D84" s="47"/>
      <c r="E84" s="48"/>
      <c r="F84" s="47"/>
      <c r="G84" s="48"/>
      <c r="H84" s="47"/>
      <c r="I84" s="48"/>
      <c r="J84" s="47"/>
      <c r="K84" s="17"/>
      <c r="L84" s="49"/>
      <c r="M84" s="17"/>
      <c r="N84" s="49"/>
      <c r="O84" s="17"/>
      <c r="Q84" s="50"/>
      <c r="R84" s="51"/>
      <c r="S84" s="25"/>
    </row>
    <row r="85" spans="1:19" s="11" customFormat="1">
      <c r="A85" s="7"/>
      <c r="B85" s="47"/>
      <c r="C85" s="17"/>
      <c r="D85" s="47"/>
      <c r="E85" s="48"/>
      <c r="F85" s="47"/>
      <c r="G85" s="48"/>
      <c r="H85" s="47"/>
      <c r="I85" s="48"/>
      <c r="J85" s="47"/>
      <c r="K85" s="17"/>
      <c r="L85" s="49"/>
      <c r="M85" s="17" t="s">
        <v>97</v>
      </c>
      <c r="N85" s="49"/>
      <c r="O85" s="17"/>
      <c r="Q85" s="50"/>
      <c r="R85" s="51"/>
      <c r="S85" s="25"/>
    </row>
    <row r="86" spans="1:19" s="11" customFormat="1">
      <c r="A86" s="7"/>
      <c r="B86" s="47"/>
      <c r="C86" s="17"/>
      <c r="D86" s="47"/>
      <c r="E86" s="48"/>
      <c r="F86" s="47"/>
      <c r="G86" s="48"/>
      <c r="H86" s="47"/>
      <c r="I86" s="48"/>
      <c r="J86" s="47"/>
      <c r="K86" s="17"/>
      <c r="L86" s="49"/>
      <c r="M86" s="17" t="s">
        <v>97</v>
      </c>
      <c r="N86" s="49"/>
      <c r="O86" s="17"/>
      <c r="Q86" s="50"/>
      <c r="R86" s="51"/>
      <c r="S86" s="25"/>
    </row>
    <row r="87" spans="1:19" s="11" customFormat="1">
      <c r="A87" s="7"/>
      <c r="B87" s="47"/>
      <c r="C87" s="17"/>
      <c r="D87" s="47"/>
      <c r="E87" s="48"/>
      <c r="F87" s="47"/>
      <c r="G87" s="48"/>
      <c r="H87" s="47"/>
      <c r="I87" s="48"/>
      <c r="J87" s="47"/>
      <c r="K87" s="17"/>
      <c r="L87" s="49"/>
      <c r="M87" s="17" t="s">
        <v>97</v>
      </c>
      <c r="N87" s="49"/>
      <c r="O87" s="17"/>
      <c r="Q87" s="50"/>
      <c r="R87" s="51"/>
      <c r="S87" s="25"/>
    </row>
    <row r="88" spans="1:19" s="11" customFormat="1">
      <c r="A88" s="7"/>
      <c r="B88" s="47"/>
      <c r="C88" s="17"/>
      <c r="D88" s="47"/>
      <c r="E88" s="48"/>
      <c r="F88" s="47"/>
      <c r="G88" s="48"/>
      <c r="H88" s="47"/>
      <c r="I88" s="48"/>
      <c r="J88" s="47"/>
      <c r="K88" s="17"/>
      <c r="L88" s="49"/>
      <c r="M88" s="17" t="s">
        <v>97</v>
      </c>
      <c r="N88" s="49"/>
      <c r="O88" s="17"/>
      <c r="Q88" s="50"/>
      <c r="R88" s="51"/>
      <c r="S88" s="25"/>
    </row>
    <row r="89" spans="1:19" s="11" customFormat="1">
      <c r="A89" s="7"/>
      <c r="B89" s="47"/>
      <c r="C89" s="17"/>
      <c r="D89" s="47"/>
      <c r="E89" s="48"/>
      <c r="F89" s="47"/>
      <c r="G89" s="48"/>
      <c r="H89" s="47"/>
      <c r="I89" s="48"/>
      <c r="J89" s="47"/>
      <c r="K89" s="17"/>
      <c r="L89" s="49"/>
      <c r="M89" s="17" t="s">
        <v>97</v>
      </c>
      <c r="N89" s="49"/>
      <c r="O89" s="17"/>
      <c r="Q89" s="50"/>
      <c r="R89" s="51"/>
      <c r="S89" s="25"/>
    </row>
    <row r="90" spans="1:19" s="11" customFormat="1">
      <c r="A90" s="7"/>
      <c r="B90" s="47"/>
      <c r="C90" s="17"/>
      <c r="D90" s="47"/>
      <c r="E90" s="48"/>
      <c r="F90" s="47"/>
      <c r="G90" s="48"/>
      <c r="H90" s="47"/>
      <c r="I90" s="48"/>
      <c r="J90" s="47"/>
      <c r="K90" s="17"/>
      <c r="L90" s="49"/>
      <c r="M90" s="17" t="s">
        <v>97</v>
      </c>
      <c r="N90" s="49"/>
      <c r="O90" s="17"/>
      <c r="Q90" s="50"/>
      <c r="R90" s="51"/>
      <c r="S90" s="25"/>
    </row>
    <row r="91" spans="1:19" s="11" customFormat="1">
      <c r="A91" s="7"/>
      <c r="B91" s="47"/>
      <c r="C91" s="17"/>
      <c r="D91" s="47"/>
      <c r="E91" s="48"/>
      <c r="F91" s="47"/>
      <c r="G91" s="48"/>
      <c r="H91" s="47"/>
      <c r="I91" s="48"/>
      <c r="J91" s="47"/>
      <c r="K91" s="17"/>
      <c r="L91" s="49"/>
      <c r="M91" s="17" t="s">
        <v>97</v>
      </c>
      <c r="N91" s="49"/>
      <c r="O91" s="17"/>
      <c r="Q91" s="50"/>
      <c r="R91" s="51"/>
      <c r="S91" s="25"/>
    </row>
    <row r="92" spans="1:19" s="11" customFormat="1">
      <c r="A92" s="7"/>
      <c r="B92" s="47"/>
      <c r="C92" s="17"/>
      <c r="D92" s="47"/>
      <c r="E92" s="48"/>
      <c r="F92" s="47"/>
      <c r="G92" s="48"/>
      <c r="H92" s="47"/>
      <c r="I92" s="48"/>
      <c r="J92" s="47"/>
      <c r="K92" s="17"/>
      <c r="L92" s="49"/>
      <c r="M92" s="17"/>
      <c r="N92" s="49"/>
      <c r="O92" s="17"/>
      <c r="Q92" s="50"/>
      <c r="R92" s="51"/>
      <c r="S92" s="25"/>
    </row>
    <row r="93" spans="1:19" s="11" customFormat="1">
      <c r="A93" s="7"/>
      <c r="B93" s="47"/>
      <c r="C93" s="17"/>
      <c r="D93" s="47"/>
      <c r="E93" s="48"/>
      <c r="F93" s="47"/>
      <c r="G93" s="48"/>
      <c r="H93" s="47"/>
      <c r="I93" s="48"/>
      <c r="J93" s="47"/>
      <c r="K93" s="17"/>
      <c r="L93" s="49"/>
      <c r="M93" s="17"/>
      <c r="N93" s="49"/>
      <c r="O93" s="17"/>
      <c r="Q93" s="50"/>
      <c r="R93" s="51"/>
      <c r="S93" s="25"/>
    </row>
    <row r="94" spans="1:19" s="11" customFormat="1">
      <c r="A94" s="7"/>
      <c r="B94" s="47"/>
      <c r="C94" s="17"/>
      <c r="D94" s="47"/>
      <c r="E94" s="48"/>
      <c r="F94" s="47"/>
      <c r="G94" s="48"/>
      <c r="H94" s="47"/>
      <c r="I94" s="48"/>
      <c r="J94" s="47"/>
      <c r="K94" s="17"/>
      <c r="L94" s="49"/>
      <c r="M94" s="17"/>
      <c r="N94" s="49"/>
      <c r="O94" s="17"/>
      <c r="Q94" s="50"/>
      <c r="R94" s="51"/>
      <c r="S94" s="25"/>
    </row>
    <row r="95" spans="1:19" s="11" customFormat="1">
      <c r="A95" s="7"/>
      <c r="B95" s="47"/>
      <c r="C95" s="17"/>
      <c r="D95" s="47"/>
      <c r="E95" s="48"/>
      <c r="F95" s="47"/>
      <c r="G95" s="48"/>
      <c r="H95" s="47"/>
      <c r="I95" s="48"/>
      <c r="J95" s="47"/>
      <c r="K95" s="17"/>
      <c r="L95" s="49"/>
      <c r="M95" s="17"/>
      <c r="N95" s="49"/>
      <c r="O95" s="17"/>
      <c r="Q95" s="50"/>
      <c r="R95" s="51"/>
      <c r="S95" s="25"/>
    </row>
    <row r="96" spans="1:19" s="11" customFormat="1">
      <c r="A96" s="7"/>
      <c r="B96" s="47"/>
      <c r="C96" s="17"/>
      <c r="D96" s="47"/>
      <c r="E96" s="48"/>
      <c r="F96" s="47"/>
      <c r="G96" s="48"/>
      <c r="H96" s="47"/>
      <c r="I96" s="48"/>
      <c r="J96" s="47"/>
      <c r="K96" s="17"/>
      <c r="L96" s="49"/>
      <c r="M96" s="17"/>
      <c r="N96" s="49"/>
      <c r="O96" s="17"/>
      <c r="Q96" s="50"/>
      <c r="R96" s="51"/>
      <c r="S96" s="25"/>
    </row>
    <row r="97" spans="1:19" s="11" customFormat="1">
      <c r="A97" s="7"/>
      <c r="B97" s="47"/>
      <c r="C97" s="17"/>
      <c r="D97" s="52"/>
      <c r="E97" s="53"/>
      <c r="F97" s="54"/>
      <c r="G97" s="53"/>
      <c r="H97" s="54"/>
      <c r="I97" s="53"/>
      <c r="J97" s="54"/>
      <c r="K97" s="53"/>
      <c r="L97" s="54"/>
      <c r="M97" s="53"/>
      <c r="N97" s="54"/>
      <c r="O97" s="53"/>
      <c r="Q97" s="50"/>
      <c r="R97" s="51"/>
      <c r="S97" s="25"/>
    </row>
    <row r="98" spans="1:19" s="11" customFormat="1">
      <c r="A98" s="7"/>
      <c r="B98" s="47"/>
      <c r="C98" s="17"/>
      <c r="D98" s="47"/>
      <c r="E98" s="17"/>
      <c r="F98" s="47"/>
      <c r="G98" s="17"/>
      <c r="H98" s="47"/>
      <c r="I98" s="17"/>
      <c r="J98" s="47"/>
      <c r="K98" s="17"/>
      <c r="L98" s="17"/>
      <c r="M98" s="17"/>
      <c r="N98" s="47"/>
      <c r="O98" s="17"/>
      <c r="Q98" s="50"/>
      <c r="R98" s="51"/>
      <c r="S98" s="25"/>
    </row>
    <row r="99" spans="1:19" s="11" customFormat="1">
      <c r="A99" s="7"/>
      <c r="B99" s="47"/>
      <c r="C99" s="17"/>
      <c r="D99" s="47"/>
      <c r="E99" s="17"/>
      <c r="F99" s="47"/>
      <c r="G99" s="17"/>
      <c r="H99" s="47"/>
      <c r="I99" s="17"/>
      <c r="J99" s="47"/>
      <c r="K99" s="17"/>
      <c r="L99" s="17"/>
      <c r="M99" s="17"/>
      <c r="N99" s="47"/>
      <c r="O99" s="17"/>
      <c r="Q99" s="50"/>
      <c r="R99" s="51"/>
      <c r="S99" s="25"/>
    </row>
    <row r="100" spans="1:19" s="11" customFormat="1">
      <c r="A100" s="7"/>
      <c r="B100" s="47"/>
      <c r="C100" s="17"/>
      <c r="D100" s="47"/>
      <c r="E100" s="17"/>
      <c r="F100" s="47"/>
      <c r="G100" s="17"/>
      <c r="H100" s="47"/>
      <c r="I100" s="17"/>
      <c r="J100" s="47"/>
      <c r="K100" s="17"/>
      <c r="L100" s="17"/>
      <c r="M100" s="17"/>
      <c r="N100" s="47"/>
      <c r="O100" s="17"/>
      <c r="Q100" s="50"/>
      <c r="R100" s="51"/>
      <c r="S100" s="25"/>
    </row>
    <row r="101" spans="1:19" s="11" customFormat="1">
      <c r="A101" s="7"/>
      <c r="B101" s="47"/>
      <c r="C101" s="17"/>
      <c r="D101" s="47"/>
      <c r="E101" s="17"/>
      <c r="F101" s="47"/>
      <c r="G101" s="17"/>
      <c r="H101" s="47"/>
      <c r="I101" s="17"/>
      <c r="J101" s="47"/>
      <c r="K101" s="17"/>
      <c r="L101" s="17"/>
      <c r="M101" s="17"/>
      <c r="N101" s="47"/>
      <c r="O101" s="17"/>
      <c r="Q101" s="50"/>
      <c r="R101" s="51"/>
      <c r="S101" s="25"/>
    </row>
    <row r="102" spans="1:19" s="11" customFormat="1">
      <c r="A102" s="7"/>
      <c r="B102" s="47"/>
      <c r="C102" s="17"/>
      <c r="D102" s="47"/>
      <c r="E102" s="17"/>
      <c r="F102" s="47"/>
      <c r="G102" s="17"/>
      <c r="H102" s="47"/>
      <c r="I102" s="17"/>
      <c r="J102" s="47"/>
      <c r="K102" s="17"/>
      <c r="L102" s="17"/>
      <c r="M102" s="17"/>
      <c r="N102" s="47"/>
      <c r="O102" s="17"/>
      <c r="Q102" s="50"/>
      <c r="R102" s="51"/>
      <c r="S102" s="25"/>
    </row>
    <row r="103" spans="1:19" s="11" customFormat="1">
      <c r="A103" s="7"/>
      <c r="B103" s="47"/>
      <c r="C103" s="17"/>
      <c r="D103" s="47"/>
      <c r="E103" s="17"/>
      <c r="F103" s="47"/>
      <c r="G103" s="17"/>
      <c r="H103" s="47"/>
      <c r="I103" s="17"/>
      <c r="J103" s="47"/>
      <c r="K103" s="17"/>
      <c r="L103" s="17"/>
      <c r="M103" s="17"/>
      <c r="N103" s="47"/>
      <c r="O103" s="17"/>
      <c r="Q103" s="50"/>
      <c r="R103" s="51"/>
      <c r="S103" s="25"/>
    </row>
    <row r="104" spans="1:19" s="11" customFormat="1">
      <c r="A104" s="7"/>
      <c r="B104" s="47"/>
      <c r="C104" s="17"/>
      <c r="D104" s="47"/>
      <c r="E104" s="17"/>
      <c r="F104" s="47"/>
      <c r="G104" s="17"/>
      <c r="H104" s="47"/>
      <c r="I104" s="17"/>
      <c r="J104" s="47"/>
      <c r="K104" s="17"/>
      <c r="L104" s="17"/>
      <c r="M104" s="17"/>
      <c r="N104" s="47"/>
      <c r="O104" s="17"/>
      <c r="Q104" s="50"/>
      <c r="R104" s="51"/>
      <c r="S104" s="25"/>
    </row>
    <row r="105" spans="1:19" s="11" customFormat="1">
      <c r="A105" s="7"/>
      <c r="B105" s="47"/>
      <c r="C105" s="17"/>
      <c r="D105" s="47"/>
      <c r="E105" s="17"/>
      <c r="F105" s="47"/>
      <c r="G105" s="17"/>
      <c r="H105" s="47"/>
      <c r="I105" s="17"/>
      <c r="J105" s="47"/>
      <c r="K105" s="17"/>
      <c r="L105" s="17"/>
      <c r="M105" s="17"/>
      <c r="N105" s="47"/>
      <c r="O105" s="17"/>
      <c r="Q105" s="50"/>
      <c r="R105" s="51"/>
      <c r="S105" s="25"/>
    </row>
    <row r="106" spans="1:19" s="11" customFormat="1">
      <c r="A106" s="7"/>
      <c r="B106" s="47"/>
      <c r="C106" s="17"/>
      <c r="D106" s="47"/>
      <c r="E106" s="17"/>
      <c r="F106" s="47"/>
      <c r="G106" s="17"/>
      <c r="H106" s="47"/>
      <c r="I106" s="17"/>
      <c r="J106" s="47"/>
      <c r="K106" s="17"/>
      <c r="L106" s="17"/>
      <c r="M106" s="17"/>
      <c r="N106" s="47"/>
      <c r="O106" s="17"/>
      <c r="Q106" s="50"/>
      <c r="R106" s="51"/>
      <c r="S106" s="25"/>
    </row>
    <row r="107" spans="1:19" s="11" customFormat="1">
      <c r="A107" s="7"/>
      <c r="B107" s="47"/>
      <c r="C107" s="17"/>
      <c r="D107" s="47"/>
      <c r="E107" s="17"/>
      <c r="F107" s="47"/>
      <c r="G107" s="17"/>
      <c r="H107" s="47"/>
      <c r="I107" s="17"/>
      <c r="J107" s="47"/>
      <c r="K107" s="17"/>
      <c r="L107" s="17"/>
      <c r="M107" s="17"/>
      <c r="N107" s="47"/>
      <c r="O107" s="17"/>
      <c r="Q107" s="50"/>
      <c r="R107" s="51"/>
      <c r="S107" s="25"/>
    </row>
    <row r="108" spans="1:19" s="11" customFormat="1">
      <c r="A108" s="7"/>
      <c r="B108" s="47"/>
      <c r="C108" s="17"/>
      <c r="D108" s="47"/>
      <c r="E108" s="17"/>
      <c r="F108" s="47"/>
      <c r="G108" s="17"/>
      <c r="H108" s="47"/>
      <c r="I108" s="17"/>
      <c r="J108" s="47"/>
      <c r="K108" s="17"/>
      <c r="L108" s="17"/>
      <c r="M108" s="17"/>
      <c r="N108" s="47"/>
      <c r="O108" s="17"/>
      <c r="Q108" s="50"/>
      <c r="R108" s="51"/>
      <c r="S108" s="25"/>
    </row>
    <row r="109" spans="1:19" s="11" customFormat="1">
      <c r="A109" s="7"/>
      <c r="B109" s="47"/>
      <c r="C109" s="17"/>
      <c r="D109" s="47"/>
      <c r="E109" s="17"/>
      <c r="F109" s="47"/>
      <c r="G109" s="17"/>
      <c r="H109" s="47"/>
      <c r="I109" s="17"/>
      <c r="J109" s="47"/>
      <c r="K109" s="17"/>
      <c r="L109" s="17"/>
      <c r="M109" s="17"/>
      <c r="N109" s="47"/>
      <c r="O109" s="17"/>
      <c r="Q109" s="50"/>
      <c r="R109" s="51"/>
      <c r="S109" s="25"/>
    </row>
    <row r="110" spans="1:19" s="11" customFormat="1">
      <c r="A110" s="7"/>
      <c r="B110" s="47"/>
      <c r="C110" s="17"/>
      <c r="D110" s="47"/>
      <c r="E110" s="17"/>
      <c r="F110" s="47"/>
      <c r="G110" s="17"/>
      <c r="H110" s="47"/>
      <c r="I110" s="17"/>
      <c r="J110" s="47"/>
      <c r="K110" s="17"/>
      <c r="L110" s="17"/>
      <c r="M110" s="17"/>
      <c r="N110" s="47"/>
      <c r="O110" s="17"/>
      <c r="Q110" s="50"/>
      <c r="R110" s="51"/>
      <c r="S110" s="25"/>
    </row>
    <row r="111" spans="1:19" s="11" customFormat="1">
      <c r="A111" s="7"/>
      <c r="B111" s="47"/>
      <c r="C111" s="17"/>
      <c r="D111" s="47"/>
      <c r="E111" s="17"/>
      <c r="F111" s="47"/>
      <c r="G111" s="17"/>
      <c r="H111" s="47"/>
      <c r="I111" s="17"/>
      <c r="J111" s="47"/>
      <c r="K111" s="17"/>
      <c r="L111" s="17"/>
      <c r="M111" s="17"/>
      <c r="N111" s="47"/>
      <c r="O111" s="17"/>
      <c r="Q111" s="50"/>
      <c r="R111" s="51"/>
      <c r="S111" s="25"/>
    </row>
    <row r="112" spans="1:19" s="11" customFormat="1">
      <c r="A112" s="7"/>
      <c r="B112" s="47"/>
      <c r="C112" s="17"/>
      <c r="D112" s="47"/>
      <c r="E112" s="17"/>
      <c r="F112" s="47"/>
      <c r="G112" s="17"/>
      <c r="H112" s="47"/>
      <c r="I112" s="17"/>
      <c r="J112" s="47"/>
      <c r="K112" s="17"/>
      <c r="L112" s="17"/>
      <c r="M112" s="17"/>
      <c r="N112" s="47"/>
      <c r="O112" s="17"/>
      <c r="Q112" s="50"/>
      <c r="R112" s="51"/>
      <c r="S112" s="25"/>
    </row>
    <row r="113" spans="1:19" s="11" customFormat="1">
      <c r="A113" s="7"/>
      <c r="B113" s="47"/>
      <c r="C113" s="17"/>
      <c r="D113" s="47"/>
      <c r="E113" s="17"/>
      <c r="F113" s="47"/>
      <c r="G113" s="17"/>
      <c r="H113" s="47"/>
      <c r="I113" s="17"/>
      <c r="J113" s="47"/>
      <c r="K113" s="17"/>
      <c r="L113" s="17"/>
      <c r="M113" s="17"/>
      <c r="N113" s="47"/>
      <c r="O113" s="17"/>
      <c r="Q113" s="50"/>
      <c r="R113" s="51"/>
      <c r="S113" s="25"/>
    </row>
    <row r="114" spans="1:19" s="11" customFormat="1">
      <c r="A114" s="7"/>
      <c r="B114" s="47"/>
      <c r="C114" s="17"/>
      <c r="D114" s="47"/>
      <c r="E114" s="17"/>
      <c r="F114" s="47"/>
      <c r="G114" s="17"/>
      <c r="H114" s="47"/>
      <c r="I114" s="17"/>
      <c r="J114" s="47"/>
      <c r="K114" s="17"/>
      <c r="L114" s="17"/>
      <c r="M114" s="17"/>
      <c r="N114" s="47"/>
      <c r="O114" s="17"/>
      <c r="Q114" s="50"/>
      <c r="R114" s="51"/>
      <c r="S114" s="25"/>
    </row>
    <row r="115" spans="1:19" s="11" customFormat="1">
      <c r="A115" s="7"/>
      <c r="B115" s="47"/>
      <c r="C115" s="17"/>
      <c r="D115" s="47"/>
      <c r="E115" s="17"/>
      <c r="F115" s="47"/>
      <c r="G115" s="17"/>
      <c r="H115" s="47"/>
      <c r="I115" s="17"/>
      <c r="J115" s="47"/>
      <c r="K115" s="17"/>
      <c r="L115" s="17"/>
      <c r="M115" s="17"/>
      <c r="N115" s="47"/>
      <c r="O115" s="17"/>
      <c r="Q115" s="50"/>
      <c r="R115" s="51"/>
      <c r="S115" s="25"/>
    </row>
    <row r="116" spans="1:19" s="11" customFormat="1">
      <c r="A116" s="7"/>
      <c r="B116" s="47"/>
      <c r="C116" s="17"/>
      <c r="D116" s="47"/>
      <c r="E116" s="17"/>
      <c r="F116" s="47"/>
      <c r="G116" s="17"/>
      <c r="H116" s="47"/>
      <c r="I116" s="17"/>
      <c r="J116" s="47"/>
      <c r="K116" s="17"/>
      <c r="L116" s="17"/>
      <c r="M116" s="17"/>
      <c r="N116" s="47"/>
      <c r="O116" s="17"/>
      <c r="Q116" s="50"/>
      <c r="R116" s="51"/>
      <c r="S116" s="25"/>
    </row>
    <row r="117" spans="1:19" s="11" customFormat="1">
      <c r="A117" s="7"/>
      <c r="B117" s="47"/>
      <c r="C117" s="17"/>
      <c r="D117" s="47"/>
      <c r="E117" s="17"/>
      <c r="F117" s="47"/>
      <c r="G117" s="17"/>
      <c r="H117" s="47"/>
      <c r="I117" s="17"/>
      <c r="J117" s="47"/>
      <c r="K117" s="17"/>
      <c r="L117" s="17"/>
      <c r="M117" s="17"/>
      <c r="N117" s="47"/>
      <c r="O117" s="17"/>
      <c r="Q117" s="50"/>
      <c r="R117" s="51"/>
      <c r="S117" s="25"/>
    </row>
    <row r="118" spans="1:19" s="11" customFormat="1">
      <c r="A118" s="7"/>
      <c r="B118" s="47"/>
      <c r="C118" s="17"/>
      <c r="D118" s="47"/>
      <c r="E118" s="17"/>
      <c r="F118" s="47"/>
      <c r="G118" s="17"/>
      <c r="H118" s="47"/>
      <c r="I118" s="17"/>
      <c r="J118" s="47"/>
      <c r="K118" s="17"/>
      <c r="L118" s="17"/>
      <c r="M118" s="17"/>
      <c r="N118" s="47"/>
      <c r="O118" s="17"/>
      <c r="Q118" s="50"/>
      <c r="R118" s="51"/>
      <c r="S118" s="25"/>
    </row>
    <row r="119" spans="1:19" s="11" customFormat="1">
      <c r="A119" s="7"/>
      <c r="B119" s="47"/>
      <c r="C119" s="17"/>
      <c r="D119" s="47"/>
      <c r="E119" s="17"/>
      <c r="F119" s="47"/>
      <c r="G119" s="17"/>
      <c r="H119" s="47"/>
      <c r="I119" s="17"/>
      <c r="J119" s="47"/>
      <c r="K119" s="17"/>
      <c r="L119" s="17"/>
      <c r="M119" s="17"/>
      <c r="N119" s="47"/>
      <c r="O119" s="17"/>
      <c r="Q119" s="50"/>
      <c r="R119" s="51"/>
      <c r="S119" s="25"/>
    </row>
    <row r="120" spans="1:19" s="11" customFormat="1">
      <c r="A120" s="55"/>
      <c r="B120" s="47"/>
      <c r="C120" s="17"/>
      <c r="D120" s="47"/>
      <c r="E120" s="17"/>
      <c r="F120" s="47"/>
      <c r="G120" s="17"/>
      <c r="H120" s="47"/>
      <c r="I120" s="17"/>
      <c r="J120" s="47"/>
      <c r="K120" s="17"/>
      <c r="L120" s="17"/>
      <c r="M120" s="17"/>
      <c r="N120" s="47"/>
      <c r="O120" s="17"/>
      <c r="R120" s="17"/>
      <c r="S120" s="17"/>
    </row>
  </sheetData>
  <sheetProtection selectLockedCells="1" selectUnlockedCells="1"/>
  <sortState ref="A5:S82">
    <sortCondition ref="S5:S82"/>
  </sortState>
  <pageMargins left="0.59055118110236227" right="0" top="0.11811023622047245" bottom="0.11811023622047245" header="0.51181102362204722" footer="0.51181102362204722"/>
  <pageSetup paperSize="9" firstPageNumber="0" pageOrder="overThenDown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03"/>
  <sheetViews>
    <sheetView tabSelected="1" zoomScale="85" zoomScaleNormal="85" workbookViewId="0"/>
  </sheetViews>
  <sheetFormatPr defaultColWidth="8.375" defaultRowHeight="14.25"/>
  <cols>
    <col min="1" max="1" width="6.125" style="4" bestFit="1" customWidth="1"/>
    <col min="2" max="2" width="19" style="11" customWidth="1"/>
    <col min="3" max="3" width="18.625" style="12" customWidth="1"/>
    <col min="4" max="5" width="7.125" customWidth="1"/>
    <col min="6" max="6" width="1.875" customWidth="1"/>
    <col min="7" max="7" width="6.75" style="1" customWidth="1"/>
    <col min="9" max="9" width="9" customWidth="1"/>
  </cols>
  <sheetData>
    <row r="1" spans="1:10" s="57" customFormat="1" ht="23.25">
      <c r="A1" s="14"/>
      <c r="B1" s="14" t="s">
        <v>108</v>
      </c>
      <c r="C1" s="56"/>
      <c r="D1" s="77" t="s">
        <v>141</v>
      </c>
      <c r="G1" s="58"/>
    </row>
    <row r="2" spans="1:10" ht="6" customHeight="1">
      <c r="A2" s="6"/>
      <c r="C2" s="17"/>
      <c r="D2" s="20"/>
      <c r="E2" s="20"/>
      <c r="G2" s="59"/>
    </row>
    <row r="3" spans="1:10">
      <c r="A3" s="18" t="s">
        <v>89</v>
      </c>
      <c r="B3" s="19" t="s">
        <v>82</v>
      </c>
      <c r="C3" s="19" t="s">
        <v>83</v>
      </c>
      <c r="D3" s="20" t="s">
        <v>98</v>
      </c>
      <c r="E3" s="20" t="s">
        <v>99</v>
      </c>
      <c r="G3" s="20" t="s">
        <v>88</v>
      </c>
    </row>
    <row r="4" spans="1:10">
      <c r="A4" s="96">
        <v>1</v>
      </c>
      <c r="B4" s="80" t="s">
        <v>134</v>
      </c>
      <c r="C4" s="80" t="s">
        <v>73</v>
      </c>
      <c r="D4" s="71">
        <v>12</v>
      </c>
      <c r="E4" s="69">
        <v>3</v>
      </c>
      <c r="F4" s="60"/>
      <c r="G4" s="64">
        <f t="shared" ref="G4:G35" si="0">SUM(E4+D4)</f>
        <v>15</v>
      </c>
    </row>
    <row r="5" spans="1:10">
      <c r="A5" s="96">
        <v>2</v>
      </c>
      <c r="B5" s="80" t="s">
        <v>54</v>
      </c>
      <c r="C5" s="80" t="s">
        <v>25</v>
      </c>
      <c r="D5" s="71">
        <v>5</v>
      </c>
      <c r="E5" s="69">
        <v>10</v>
      </c>
      <c r="F5" s="60"/>
      <c r="G5" s="64">
        <f t="shared" si="0"/>
        <v>15</v>
      </c>
    </row>
    <row r="6" spans="1:10">
      <c r="A6" s="97">
        <v>3</v>
      </c>
      <c r="B6" s="80" t="s">
        <v>8</v>
      </c>
      <c r="C6" s="80" t="s">
        <v>9</v>
      </c>
      <c r="D6" s="71">
        <v>9</v>
      </c>
      <c r="E6" s="69">
        <v>12</v>
      </c>
      <c r="F6" s="60"/>
      <c r="G6" s="64">
        <f t="shared" si="0"/>
        <v>21</v>
      </c>
      <c r="H6" s="61"/>
    </row>
    <row r="7" spans="1:10">
      <c r="A7" s="96">
        <v>4</v>
      </c>
      <c r="B7" s="80" t="s">
        <v>48</v>
      </c>
      <c r="C7" s="80" t="s">
        <v>43</v>
      </c>
      <c r="D7" s="71">
        <v>1</v>
      </c>
      <c r="E7" s="69">
        <v>21</v>
      </c>
      <c r="F7" s="60"/>
      <c r="G7" s="64">
        <f t="shared" si="0"/>
        <v>22</v>
      </c>
    </row>
    <row r="8" spans="1:10">
      <c r="A8" s="96">
        <v>5</v>
      </c>
      <c r="B8" s="80" t="s">
        <v>32</v>
      </c>
      <c r="C8" s="80" t="s">
        <v>33</v>
      </c>
      <c r="D8" s="71">
        <v>25</v>
      </c>
      <c r="E8" s="69">
        <v>1</v>
      </c>
      <c r="F8" s="60"/>
      <c r="G8" s="64">
        <f t="shared" si="0"/>
        <v>26</v>
      </c>
      <c r="H8" s="61" t="s">
        <v>100</v>
      </c>
    </row>
    <row r="9" spans="1:10">
      <c r="A9" s="96">
        <v>6</v>
      </c>
      <c r="B9" s="80" t="s">
        <v>116</v>
      </c>
      <c r="C9" s="80" t="s">
        <v>142</v>
      </c>
      <c r="D9" s="71">
        <v>19</v>
      </c>
      <c r="E9" s="69">
        <v>9</v>
      </c>
      <c r="F9" s="60"/>
      <c r="G9" s="64">
        <f t="shared" si="0"/>
        <v>28</v>
      </c>
    </row>
    <row r="10" spans="1:10">
      <c r="A10" s="96">
        <v>7</v>
      </c>
      <c r="B10" s="80" t="s">
        <v>62</v>
      </c>
      <c r="C10" s="80" t="s">
        <v>63</v>
      </c>
      <c r="D10" s="71">
        <v>24</v>
      </c>
      <c r="E10" s="69">
        <v>5</v>
      </c>
      <c r="F10" s="60"/>
      <c r="G10" s="95">
        <f t="shared" si="0"/>
        <v>29</v>
      </c>
    </row>
    <row r="11" spans="1:10">
      <c r="A11" s="96">
        <v>8</v>
      </c>
      <c r="B11" s="80" t="s">
        <v>30</v>
      </c>
      <c r="C11" s="80" t="s">
        <v>31</v>
      </c>
      <c r="D11" s="71">
        <v>17</v>
      </c>
      <c r="E11" s="69">
        <v>13</v>
      </c>
      <c r="F11" s="60"/>
      <c r="G11" s="64">
        <f t="shared" si="0"/>
        <v>30</v>
      </c>
    </row>
    <row r="12" spans="1:10">
      <c r="A12" s="96">
        <v>9</v>
      </c>
      <c r="B12" s="80" t="s">
        <v>65</v>
      </c>
      <c r="C12" s="80" t="s">
        <v>64</v>
      </c>
      <c r="D12" s="71">
        <v>10</v>
      </c>
      <c r="E12" s="69">
        <v>20</v>
      </c>
      <c r="F12" s="60"/>
      <c r="G12" s="64">
        <f t="shared" si="0"/>
        <v>30</v>
      </c>
      <c r="H12" s="61"/>
    </row>
    <row r="13" spans="1:10">
      <c r="A13" s="96">
        <v>10</v>
      </c>
      <c r="B13" s="80" t="s">
        <v>50</v>
      </c>
      <c r="C13" s="80" t="s">
        <v>34</v>
      </c>
      <c r="D13" s="71">
        <v>23</v>
      </c>
      <c r="E13" s="69">
        <v>8</v>
      </c>
      <c r="F13" s="60"/>
      <c r="G13" s="64">
        <f t="shared" si="0"/>
        <v>31</v>
      </c>
      <c r="H13" s="61"/>
    </row>
    <row r="14" spans="1:10">
      <c r="A14" s="96">
        <v>11</v>
      </c>
      <c r="B14" s="80" t="s">
        <v>35</v>
      </c>
      <c r="C14" s="80" t="s">
        <v>34</v>
      </c>
      <c r="D14" s="71">
        <v>16</v>
      </c>
      <c r="E14" s="69">
        <v>15</v>
      </c>
      <c r="F14" s="60"/>
      <c r="G14" s="64">
        <f t="shared" si="0"/>
        <v>31</v>
      </c>
      <c r="H14" s="61"/>
      <c r="J14" s="9"/>
    </row>
    <row r="15" spans="1:10">
      <c r="A15" s="96">
        <v>12</v>
      </c>
      <c r="B15" s="80" t="s">
        <v>46</v>
      </c>
      <c r="C15" s="80" t="s">
        <v>47</v>
      </c>
      <c r="D15" s="71">
        <v>36</v>
      </c>
      <c r="E15" s="69">
        <v>2</v>
      </c>
      <c r="F15" s="60"/>
      <c r="G15" s="64">
        <f t="shared" si="0"/>
        <v>38</v>
      </c>
      <c r="H15" s="61"/>
    </row>
    <row r="16" spans="1:10">
      <c r="A16" s="96">
        <v>13</v>
      </c>
      <c r="B16" s="80" t="s">
        <v>102</v>
      </c>
      <c r="C16" s="80" t="s">
        <v>17</v>
      </c>
      <c r="D16" s="71">
        <v>30</v>
      </c>
      <c r="E16" s="69">
        <v>11</v>
      </c>
      <c r="F16" s="60"/>
      <c r="G16" s="64">
        <f t="shared" si="0"/>
        <v>41</v>
      </c>
      <c r="H16" s="61"/>
    </row>
    <row r="17" spans="1:8">
      <c r="A17" s="96">
        <v>14</v>
      </c>
      <c r="B17" s="80" t="s">
        <v>27</v>
      </c>
      <c r="C17" s="80" t="s">
        <v>25</v>
      </c>
      <c r="D17" s="71">
        <v>33</v>
      </c>
      <c r="E17" s="69">
        <v>14</v>
      </c>
      <c r="F17" s="60"/>
      <c r="G17" s="64">
        <f t="shared" si="0"/>
        <v>47</v>
      </c>
    </row>
    <row r="18" spans="1:8">
      <c r="A18" s="96">
        <v>15</v>
      </c>
      <c r="B18" s="80" t="s">
        <v>121</v>
      </c>
      <c r="C18" s="80" t="s">
        <v>45</v>
      </c>
      <c r="D18" s="71">
        <v>21</v>
      </c>
      <c r="E18" s="69">
        <v>27</v>
      </c>
      <c r="F18" s="60"/>
      <c r="G18" s="64">
        <f t="shared" si="0"/>
        <v>48</v>
      </c>
    </row>
    <row r="19" spans="1:8">
      <c r="A19" s="96">
        <v>16</v>
      </c>
      <c r="B19" s="80" t="s">
        <v>57</v>
      </c>
      <c r="C19" s="80" t="s">
        <v>25</v>
      </c>
      <c r="D19" s="71">
        <v>11</v>
      </c>
      <c r="E19" s="69">
        <v>37</v>
      </c>
      <c r="F19" s="60"/>
      <c r="G19" s="64">
        <f t="shared" si="0"/>
        <v>48</v>
      </c>
    </row>
    <row r="20" spans="1:8">
      <c r="A20" s="96">
        <v>17</v>
      </c>
      <c r="B20" s="80" t="s">
        <v>69</v>
      </c>
      <c r="C20" s="80" t="s">
        <v>63</v>
      </c>
      <c r="D20" s="71">
        <v>6</v>
      </c>
      <c r="E20" s="69">
        <v>47</v>
      </c>
      <c r="F20" s="60"/>
      <c r="G20" s="64">
        <f t="shared" si="0"/>
        <v>53</v>
      </c>
    </row>
    <row r="21" spans="1:8">
      <c r="A21" s="96">
        <v>18</v>
      </c>
      <c r="B21" s="80" t="s">
        <v>24</v>
      </c>
      <c r="C21" s="80" t="s">
        <v>25</v>
      </c>
      <c r="D21" s="71">
        <v>50</v>
      </c>
      <c r="E21" s="69">
        <v>4</v>
      </c>
      <c r="F21" s="60"/>
      <c r="G21" s="64">
        <f t="shared" si="0"/>
        <v>54</v>
      </c>
    </row>
    <row r="22" spans="1:8">
      <c r="A22" s="96">
        <v>19</v>
      </c>
      <c r="B22" s="81" t="s">
        <v>10</v>
      </c>
      <c r="C22" s="81" t="s">
        <v>4</v>
      </c>
      <c r="D22" s="71">
        <v>18</v>
      </c>
      <c r="E22" s="69">
        <v>36</v>
      </c>
      <c r="F22" s="60"/>
      <c r="G22" s="64">
        <f t="shared" si="0"/>
        <v>54</v>
      </c>
    </row>
    <row r="23" spans="1:8">
      <c r="A23" s="96">
        <v>20</v>
      </c>
      <c r="B23" s="80" t="s">
        <v>42</v>
      </c>
      <c r="C23" s="80" t="s">
        <v>43</v>
      </c>
      <c r="D23" s="71">
        <v>4</v>
      </c>
      <c r="E23" s="69">
        <v>52</v>
      </c>
      <c r="F23" s="60"/>
      <c r="G23" s="64">
        <f t="shared" si="0"/>
        <v>56</v>
      </c>
    </row>
    <row r="24" spans="1:8">
      <c r="A24" s="96">
        <v>21</v>
      </c>
      <c r="B24" s="80" t="s">
        <v>132</v>
      </c>
      <c r="C24" s="80" t="s">
        <v>12</v>
      </c>
      <c r="D24" s="71">
        <v>40</v>
      </c>
      <c r="E24" s="69">
        <v>17</v>
      </c>
      <c r="F24" s="60"/>
      <c r="G24" s="64">
        <f t="shared" si="0"/>
        <v>57</v>
      </c>
      <c r="H24" s="61"/>
    </row>
    <row r="25" spans="1:8">
      <c r="A25" s="96">
        <v>22</v>
      </c>
      <c r="B25" s="80" t="s">
        <v>61</v>
      </c>
      <c r="C25" s="80" t="s">
        <v>23</v>
      </c>
      <c r="D25" s="71">
        <v>34</v>
      </c>
      <c r="E25" s="69">
        <v>25</v>
      </c>
      <c r="F25" s="60"/>
      <c r="G25" s="64">
        <f t="shared" si="0"/>
        <v>59</v>
      </c>
    </row>
    <row r="26" spans="1:8">
      <c r="A26" s="97">
        <v>23</v>
      </c>
      <c r="B26" s="80" t="s">
        <v>115</v>
      </c>
      <c r="C26" s="80" t="s">
        <v>12</v>
      </c>
      <c r="D26" s="71">
        <v>26</v>
      </c>
      <c r="E26" s="69">
        <v>35</v>
      </c>
      <c r="F26" s="60"/>
      <c r="G26" s="64">
        <f t="shared" si="0"/>
        <v>61</v>
      </c>
      <c r="H26" s="61"/>
    </row>
    <row r="27" spans="1:8">
      <c r="A27" s="96">
        <v>24</v>
      </c>
      <c r="B27" s="80" t="s">
        <v>77</v>
      </c>
      <c r="C27" s="80" t="s">
        <v>71</v>
      </c>
      <c r="D27" s="71">
        <v>15</v>
      </c>
      <c r="E27" s="69">
        <v>50</v>
      </c>
      <c r="F27" s="60"/>
      <c r="G27" s="64">
        <f t="shared" si="0"/>
        <v>65</v>
      </c>
    </row>
    <row r="28" spans="1:8">
      <c r="A28" s="96">
        <v>25</v>
      </c>
      <c r="B28" s="80" t="s">
        <v>109</v>
      </c>
      <c r="C28" s="80" t="s">
        <v>67</v>
      </c>
      <c r="D28" s="71">
        <v>51</v>
      </c>
      <c r="E28" s="69">
        <v>16</v>
      </c>
      <c r="F28" s="60"/>
      <c r="G28" s="64">
        <f t="shared" si="0"/>
        <v>67</v>
      </c>
    </row>
    <row r="29" spans="1:8">
      <c r="A29" s="96">
        <v>26</v>
      </c>
      <c r="B29" s="80" t="s">
        <v>37</v>
      </c>
      <c r="C29" s="80" t="s">
        <v>38</v>
      </c>
      <c r="D29" s="71">
        <v>35</v>
      </c>
      <c r="E29" s="69">
        <v>33</v>
      </c>
      <c r="F29" s="60"/>
      <c r="G29" s="64">
        <f t="shared" si="0"/>
        <v>68</v>
      </c>
    </row>
    <row r="30" spans="1:8">
      <c r="A30" s="96">
        <v>27</v>
      </c>
      <c r="B30" s="80" t="s">
        <v>18</v>
      </c>
      <c r="C30" s="80" t="s">
        <v>19</v>
      </c>
      <c r="D30" s="71">
        <v>7</v>
      </c>
      <c r="E30" s="69">
        <v>62</v>
      </c>
      <c r="F30" s="60"/>
      <c r="G30" s="64">
        <f t="shared" si="0"/>
        <v>69</v>
      </c>
    </row>
    <row r="31" spans="1:8">
      <c r="A31" s="96">
        <v>28</v>
      </c>
      <c r="B31" s="80" t="s">
        <v>20</v>
      </c>
      <c r="C31" s="80" t="s">
        <v>21</v>
      </c>
      <c r="D31" s="71">
        <v>63</v>
      </c>
      <c r="E31" s="69">
        <v>7</v>
      </c>
      <c r="F31" s="60"/>
      <c r="G31" s="64">
        <f t="shared" si="0"/>
        <v>70</v>
      </c>
    </row>
    <row r="32" spans="1:8">
      <c r="A32" s="96">
        <v>29</v>
      </c>
      <c r="B32" s="80" t="s">
        <v>40</v>
      </c>
      <c r="C32" s="80" t="s">
        <v>21</v>
      </c>
      <c r="D32" s="71">
        <v>13</v>
      </c>
      <c r="E32" s="69">
        <v>57</v>
      </c>
      <c r="F32" s="60"/>
      <c r="G32" s="64">
        <f t="shared" si="0"/>
        <v>70</v>
      </c>
    </row>
    <row r="33" spans="1:8">
      <c r="A33" s="96">
        <v>30</v>
      </c>
      <c r="B33" s="80" t="s">
        <v>126</v>
      </c>
      <c r="C33" s="80" t="s">
        <v>125</v>
      </c>
      <c r="D33" s="71">
        <v>27</v>
      </c>
      <c r="E33" s="69">
        <v>44</v>
      </c>
      <c r="F33" s="60"/>
      <c r="G33" s="64">
        <f t="shared" si="0"/>
        <v>71</v>
      </c>
    </row>
    <row r="34" spans="1:8">
      <c r="A34" s="96">
        <v>31</v>
      </c>
      <c r="B34" s="80" t="s">
        <v>104</v>
      </c>
      <c r="C34" s="80" t="s">
        <v>71</v>
      </c>
      <c r="D34" s="71">
        <v>54</v>
      </c>
      <c r="E34" s="69">
        <v>18</v>
      </c>
      <c r="F34" s="60"/>
      <c r="G34" s="64">
        <f t="shared" si="0"/>
        <v>72</v>
      </c>
    </row>
    <row r="35" spans="1:8">
      <c r="A35" s="97">
        <v>32</v>
      </c>
      <c r="B35" s="80" t="s">
        <v>114</v>
      </c>
      <c r="C35" s="80" t="s">
        <v>67</v>
      </c>
      <c r="D35" s="71">
        <v>3</v>
      </c>
      <c r="E35" s="69">
        <v>69</v>
      </c>
      <c r="F35" s="60"/>
      <c r="G35" s="64">
        <f t="shared" si="0"/>
        <v>72</v>
      </c>
      <c r="H35" s="61"/>
    </row>
    <row r="36" spans="1:8">
      <c r="A36" s="96">
        <v>33</v>
      </c>
      <c r="B36" s="80" t="s">
        <v>16</v>
      </c>
      <c r="C36" s="80" t="s">
        <v>17</v>
      </c>
      <c r="D36" s="71">
        <v>43</v>
      </c>
      <c r="E36" s="69">
        <v>30</v>
      </c>
      <c r="F36" s="60"/>
      <c r="G36" s="64">
        <f t="shared" ref="G36:G67" si="1">SUM(E36+D36)</f>
        <v>73</v>
      </c>
      <c r="H36" s="61" t="s">
        <v>101</v>
      </c>
    </row>
    <row r="37" spans="1:8">
      <c r="A37" s="96">
        <v>34</v>
      </c>
      <c r="B37" s="80" t="s">
        <v>133</v>
      </c>
      <c r="C37" s="80" t="s">
        <v>111</v>
      </c>
      <c r="D37" s="71">
        <v>8</v>
      </c>
      <c r="E37" s="69">
        <v>65</v>
      </c>
      <c r="F37" s="60"/>
      <c r="G37" s="64">
        <f t="shared" si="1"/>
        <v>73</v>
      </c>
    </row>
    <row r="38" spans="1:8">
      <c r="A38" s="96">
        <v>35</v>
      </c>
      <c r="B38" s="80" t="s">
        <v>78</v>
      </c>
      <c r="C38" s="80" t="s">
        <v>79</v>
      </c>
      <c r="D38" s="71">
        <v>2</v>
      </c>
      <c r="E38" s="69">
        <v>71</v>
      </c>
      <c r="F38" s="60"/>
      <c r="G38" s="64">
        <f t="shared" si="1"/>
        <v>73</v>
      </c>
    </row>
    <row r="39" spans="1:8">
      <c r="A39" s="96">
        <v>36</v>
      </c>
      <c r="B39" s="80" t="s">
        <v>81</v>
      </c>
      <c r="C39" s="80" t="s">
        <v>12</v>
      </c>
      <c r="D39" s="71">
        <v>31</v>
      </c>
      <c r="E39" s="69">
        <v>43</v>
      </c>
      <c r="F39" s="60"/>
      <c r="G39" s="64">
        <f t="shared" si="1"/>
        <v>74</v>
      </c>
      <c r="H39" s="61"/>
    </row>
    <row r="40" spans="1:8">
      <c r="A40" s="96">
        <v>37</v>
      </c>
      <c r="B40" s="80" t="s">
        <v>105</v>
      </c>
      <c r="C40" s="80" t="s">
        <v>21</v>
      </c>
      <c r="D40" s="71">
        <v>53</v>
      </c>
      <c r="E40" s="69">
        <v>22</v>
      </c>
      <c r="F40" s="60"/>
      <c r="G40" s="64">
        <f t="shared" si="1"/>
        <v>75</v>
      </c>
    </row>
    <row r="41" spans="1:8">
      <c r="A41" s="96">
        <v>38</v>
      </c>
      <c r="B41" s="80" t="s">
        <v>68</v>
      </c>
      <c r="C41" s="80" t="s">
        <v>67</v>
      </c>
      <c r="D41" s="71">
        <v>45</v>
      </c>
      <c r="E41" s="69">
        <v>31</v>
      </c>
      <c r="F41" s="60"/>
      <c r="G41" s="64">
        <f t="shared" si="1"/>
        <v>76</v>
      </c>
    </row>
    <row r="42" spans="1:8">
      <c r="A42" s="96">
        <v>39</v>
      </c>
      <c r="B42" s="80" t="s">
        <v>28</v>
      </c>
      <c r="C42" s="80" t="s">
        <v>29</v>
      </c>
      <c r="D42" s="71">
        <v>71</v>
      </c>
      <c r="E42" s="69">
        <v>6</v>
      </c>
      <c r="F42" s="60"/>
      <c r="G42" s="64">
        <f t="shared" si="1"/>
        <v>77</v>
      </c>
    </row>
    <row r="43" spans="1:8">
      <c r="A43" s="96">
        <v>40</v>
      </c>
      <c r="B43" s="80" t="s">
        <v>127</v>
      </c>
      <c r="C43" s="80" t="s">
        <v>12</v>
      </c>
      <c r="D43" s="71">
        <v>62</v>
      </c>
      <c r="E43" s="69">
        <v>19</v>
      </c>
      <c r="F43" s="60"/>
      <c r="G43" s="64">
        <f t="shared" si="1"/>
        <v>81</v>
      </c>
    </row>
    <row r="44" spans="1:8">
      <c r="A44" s="96">
        <v>41</v>
      </c>
      <c r="B44" s="80" t="s">
        <v>26</v>
      </c>
      <c r="C44" s="80" t="s">
        <v>25</v>
      </c>
      <c r="D44" s="71">
        <v>48</v>
      </c>
      <c r="E44" s="69">
        <v>34</v>
      </c>
      <c r="F44" s="60"/>
      <c r="G44" s="64">
        <f t="shared" si="1"/>
        <v>82</v>
      </c>
    </row>
    <row r="45" spans="1:8">
      <c r="A45" s="96">
        <v>42</v>
      </c>
      <c r="B45" s="80" t="s">
        <v>58</v>
      </c>
      <c r="C45" s="80" t="s">
        <v>21</v>
      </c>
      <c r="D45" s="71">
        <v>29</v>
      </c>
      <c r="E45" s="69">
        <v>53</v>
      </c>
      <c r="F45" s="60"/>
      <c r="G45" s="64">
        <f t="shared" si="1"/>
        <v>82</v>
      </c>
      <c r="H45" s="61"/>
    </row>
    <row r="46" spans="1:8">
      <c r="A46" s="96">
        <v>43</v>
      </c>
      <c r="B46" s="80" t="s">
        <v>72</v>
      </c>
      <c r="C46" s="80" t="s">
        <v>73</v>
      </c>
      <c r="D46" s="71">
        <v>60</v>
      </c>
      <c r="E46" s="69">
        <v>23</v>
      </c>
      <c r="F46" s="60"/>
      <c r="G46" s="64">
        <f t="shared" si="1"/>
        <v>83</v>
      </c>
    </row>
    <row r="47" spans="1:8">
      <c r="A47" s="96">
        <v>44</v>
      </c>
      <c r="B47" s="80" t="s">
        <v>119</v>
      </c>
      <c r="C47" s="80" t="s">
        <v>120</v>
      </c>
      <c r="D47" s="71">
        <v>20</v>
      </c>
      <c r="E47" s="69">
        <v>63</v>
      </c>
      <c r="F47" s="60"/>
      <c r="G47" s="64">
        <f t="shared" si="1"/>
        <v>83</v>
      </c>
    </row>
    <row r="48" spans="1:8">
      <c r="A48" s="96">
        <v>45</v>
      </c>
      <c r="B48" s="80" t="s">
        <v>3</v>
      </c>
      <c r="C48" s="80" t="s">
        <v>4</v>
      </c>
      <c r="D48" s="71">
        <v>14</v>
      </c>
      <c r="E48" s="69">
        <v>70</v>
      </c>
      <c r="F48" s="60"/>
      <c r="G48" s="64">
        <f t="shared" si="1"/>
        <v>84</v>
      </c>
    </row>
    <row r="49" spans="1:8">
      <c r="A49" s="96">
        <v>46</v>
      </c>
      <c r="B49" s="80" t="s">
        <v>36</v>
      </c>
      <c r="C49" s="80" t="s">
        <v>21</v>
      </c>
      <c r="D49" s="71">
        <v>61</v>
      </c>
      <c r="E49" s="69">
        <v>24</v>
      </c>
      <c r="F49" s="60"/>
      <c r="G49" s="64">
        <f t="shared" si="1"/>
        <v>85</v>
      </c>
    </row>
    <row r="50" spans="1:8">
      <c r="A50" s="96">
        <v>47</v>
      </c>
      <c r="B50" s="80" t="s">
        <v>60</v>
      </c>
      <c r="C50" s="80" t="s">
        <v>17</v>
      </c>
      <c r="D50" s="71">
        <v>56</v>
      </c>
      <c r="E50" s="69">
        <v>29</v>
      </c>
      <c r="F50" s="60"/>
      <c r="G50" s="64">
        <f t="shared" si="1"/>
        <v>85</v>
      </c>
      <c r="H50" s="61"/>
    </row>
    <row r="51" spans="1:8">
      <c r="A51" s="96">
        <v>48</v>
      </c>
      <c r="B51" s="80" t="s">
        <v>66</v>
      </c>
      <c r="C51" s="80" t="s">
        <v>64</v>
      </c>
      <c r="D51" s="71">
        <v>42</v>
      </c>
      <c r="E51" s="69">
        <v>45</v>
      </c>
      <c r="F51" s="60"/>
      <c r="G51" s="64">
        <f t="shared" si="1"/>
        <v>87</v>
      </c>
      <c r="H51" s="61"/>
    </row>
    <row r="52" spans="1:8">
      <c r="A52" s="97">
        <v>49</v>
      </c>
      <c r="B52" s="80" t="s">
        <v>103</v>
      </c>
      <c r="C52" s="80" t="s">
        <v>25</v>
      </c>
      <c r="D52" s="71">
        <v>22</v>
      </c>
      <c r="E52" s="69">
        <v>67</v>
      </c>
      <c r="F52" s="60"/>
      <c r="G52" s="64">
        <f t="shared" si="1"/>
        <v>89</v>
      </c>
    </row>
    <row r="53" spans="1:8">
      <c r="A53" s="96">
        <v>50</v>
      </c>
      <c r="B53" s="80" t="s">
        <v>51</v>
      </c>
      <c r="C53" s="80" t="s">
        <v>52</v>
      </c>
      <c r="D53" s="71">
        <v>49</v>
      </c>
      <c r="E53" s="69">
        <v>41</v>
      </c>
      <c r="F53" s="60"/>
      <c r="G53" s="64">
        <f t="shared" si="1"/>
        <v>90</v>
      </c>
    </row>
    <row r="54" spans="1:8">
      <c r="A54" s="97">
        <v>51</v>
      </c>
      <c r="B54" s="80" t="s">
        <v>39</v>
      </c>
      <c r="C54" s="80" t="s">
        <v>21</v>
      </c>
      <c r="D54" s="71">
        <v>52</v>
      </c>
      <c r="E54" s="69">
        <v>39</v>
      </c>
      <c r="F54" s="60"/>
      <c r="G54" s="64">
        <f t="shared" si="1"/>
        <v>91</v>
      </c>
    </row>
    <row r="55" spans="1:8">
      <c r="A55" s="96">
        <v>52</v>
      </c>
      <c r="B55" s="80" t="s">
        <v>5</v>
      </c>
      <c r="C55" s="80" t="s">
        <v>6</v>
      </c>
      <c r="D55" s="71">
        <v>32</v>
      </c>
      <c r="E55" s="69">
        <v>61</v>
      </c>
      <c r="F55" s="60"/>
      <c r="G55" s="64">
        <f t="shared" si="1"/>
        <v>93</v>
      </c>
    </row>
    <row r="56" spans="1:8">
      <c r="A56" s="96">
        <v>53</v>
      </c>
      <c r="B56" s="80" t="s">
        <v>70</v>
      </c>
      <c r="C56" s="80" t="s">
        <v>71</v>
      </c>
      <c r="D56" s="71">
        <v>46</v>
      </c>
      <c r="E56" s="69">
        <v>49</v>
      </c>
      <c r="F56" s="60"/>
      <c r="G56" s="64">
        <f t="shared" si="1"/>
        <v>95</v>
      </c>
    </row>
    <row r="57" spans="1:8">
      <c r="A57" s="96">
        <v>54</v>
      </c>
      <c r="B57" s="80" t="s">
        <v>110</v>
      </c>
      <c r="C57" s="80" t="s">
        <v>63</v>
      </c>
      <c r="D57" s="71">
        <v>59</v>
      </c>
      <c r="E57" s="69">
        <v>38</v>
      </c>
      <c r="F57" s="60"/>
      <c r="G57" s="64">
        <f t="shared" si="1"/>
        <v>97</v>
      </c>
    </row>
    <row r="58" spans="1:8">
      <c r="A58" s="96">
        <v>55</v>
      </c>
      <c r="B58" s="80" t="s">
        <v>106</v>
      </c>
      <c r="C58" s="80" t="s">
        <v>107</v>
      </c>
      <c r="D58" s="71">
        <v>37</v>
      </c>
      <c r="E58" s="69">
        <v>60</v>
      </c>
      <c r="F58" s="60"/>
      <c r="G58" s="64">
        <f t="shared" si="1"/>
        <v>97</v>
      </c>
    </row>
    <row r="59" spans="1:8">
      <c r="A59" s="96">
        <v>56</v>
      </c>
      <c r="B59" s="80" t="s">
        <v>53</v>
      </c>
      <c r="C59" s="80" t="s">
        <v>12</v>
      </c>
      <c r="D59" s="71">
        <v>58</v>
      </c>
      <c r="E59" s="69">
        <v>40</v>
      </c>
      <c r="F59" s="60"/>
      <c r="G59" s="64">
        <f t="shared" si="1"/>
        <v>98</v>
      </c>
    </row>
    <row r="60" spans="1:8">
      <c r="A60" s="96">
        <v>57</v>
      </c>
      <c r="B60" s="82" t="s">
        <v>130</v>
      </c>
      <c r="C60" s="80" t="s">
        <v>23</v>
      </c>
      <c r="D60" s="71">
        <v>44</v>
      </c>
      <c r="E60" s="69">
        <v>56</v>
      </c>
      <c r="F60" s="60"/>
      <c r="G60" s="64">
        <f t="shared" si="1"/>
        <v>100</v>
      </c>
    </row>
    <row r="61" spans="1:8">
      <c r="A61" s="96">
        <v>58</v>
      </c>
      <c r="B61" s="80" t="s">
        <v>22</v>
      </c>
      <c r="C61" s="80" t="s">
        <v>23</v>
      </c>
      <c r="D61" s="71">
        <v>69</v>
      </c>
      <c r="E61" s="69">
        <v>32</v>
      </c>
      <c r="F61" s="60"/>
      <c r="G61" s="64">
        <f t="shared" si="1"/>
        <v>101</v>
      </c>
    </row>
    <row r="62" spans="1:8">
      <c r="A62" s="96">
        <v>59</v>
      </c>
      <c r="B62" s="80" t="s">
        <v>56</v>
      </c>
      <c r="C62" s="80" t="s">
        <v>25</v>
      </c>
      <c r="D62" s="71">
        <v>77</v>
      </c>
      <c r="E62" s="69">
        <v>26</v>
      </c>
      <c r="F62" s="60"/>
      <c r="G62" s="64">
        <f t="shared" si="1"/>
        <v>103</v>
      </c>
    </row>
    <row r="63" spans="1:8">
      <c r="A63" s="96">
        <v>60</v>
      </c>
      <c r="B63" s="80" t="s">
        <v>41</v>
      </c>
      <c r="C63" s="80" t="s">
        <v>21</v>
      </c>
      <c r="D63" s="71">
        <v>28</v>
      </c>
      <c r="E63" s="69">
        <v>75</v>
      </c>
      <c r="F63" s="60"/>
      <c r="G63" s="64">
        <f t="shared" si="1"/>
        <v>103</v>
      </c>
    </row>
    <row r="64" spans="1:8">
      <c r="A64" s="96">
        <v>61</v>
      </c>
      <c r="B64" s="80" t="s">
        <v>75</v>
      </c>
      <c r="C64" s="80" t="s">
        <v>76</v>
      </c>
      <c r="D64" s="71">
        <v>76</v>
      </c>
      <c r="E64" s="69">
        <v>28</v>
      </c>
      <c r="F64" s="60"/>
      <c r="G64" s="64">
        <f t="shared" si="1"/>
        <v>104</v>
      </c>
    </row>
    <row r="65" spans="1:10">
      <c r="A65" s="96">
        <v>62</v>
      </c>
      <c r="B65" s="80" t="s">
        <v>44</v>
      </c>
      <c r="C65" s="80" t="s">
        <v>45</v>
      </c>
      <c r="D65" s="71">
        <v>66</v>
      </c>
      <c r="E65" s="69">
        <v>42</v>
      </c>
      <c r="F65" s="60"/>
      <c r="G65" s="64">
        <f t="shared" si="1"/>
        <v>108</v>
      </c>
    </row>
    <row r="66" spans="1:10">
      <c r="A66" s="96">
        <v>63</v>
      </c>
      <c r="B66" s="80" t="s">
        <v>131</v>
      </c>
      <c r="C66" s="80" t="s">
        <v>23</v>
      </c>
      <c r="D66" s="71">
        <v>41</v>
      </c>
      <c r="E66" s="69">
        <v>68</v>
      </c>
      <c r="F66" s="60"/>
      <c r="G66" s="64">
        <f t="shared" si="1"/>
        <v>109</v>
      </c>
    </row>
    <row r="67" spans="1:10">
      <c r="A67" s="96">
        <v>64</v>
      </c>
      <c r="B67" s="80" t="s">
        <v>113</v>
      </c>
      <c r="C67" s="80" t="s">
        <v>43</v>
      </c>
      <c r="D67" s="71">
        <v>67</v>
      </c>
      <c r="E67" s="69">
        <v>46</v>
      </c>
      <c r="F67" s="60"/>
      <c r="G67" s="64">
        <f t="shared" si="1"/>
        <v>113</v>
      </c>
    </row>
    <row r="68" spans="1:10">
      <c r="A68" s="96">
        <v>65</v>
      </c>
      <c r="B68" s="80" t="s">
        <v>74</v>
      </c>
      <c r="C68" s="80" t="s">
        <v>135</v>
      </c>
      <c r="D68" s="71">
        <v>38</v>
      </c>
      <c r="E68" s="69">
        <v>76</v>
      </c>
      <c r="F68" s="60"/>
      <c r="G68" s="64">
        <f t="shared" ref="G68:G81" si="2">SUM(E68+D68)</f>
        <v>114</v>
      </c>
    </row>
    <row r="69" spans="1:10">
      <c r="A69" s="96">
        <v>66</v>
      </c>
      <c r="B69" s="80" t="s">
        <v>80</v>
      </c>
      <c r="C69" s="80" t="s">
        <v>49</v>
      </c>
      <c r="D69" s="71">
        <v>39</v>
      </c>
      <c r="E69" s="69">
        <v>78</v>
      </c>
      <c r="F69" s="60"/>
      <c r="G69" s="64">
        <f t="shared" si="2"/>
        <v>117</v>
      </c>
    </row>
    <row r="70" spans="1:10">
      <c r="A70" s="96">
        <v>67</v>
      </c>
      <c r="B70" s="80" t="s">
        <v>124</v>
      </c>
      <c r="C70" s="80" t="s">
        <v>125</v>
      </c>
      <c r="D70" s="71">
        <v>65</v>
      </c>
      <c r="E70" s="69">
        <v>55</v>
      </c>
      <c r="F70" s="60"/>
      <c r="G70" s="64">
        <f t="shared" si="2"/>
        <v>120</v>
      </c>
    </row>
    <row r="71" spans="1:10">
      <c r="A71" s="96">
        <v>68</v>
      </c>
      <c r="B71" s="80" t="s">
        <v>128</v>
      </c>
      <c r="C71" s="80" t="s">
        <v>12</v>
      </c>
      <c r="D71" s="71">
        <v>55</v>
      </c>
      <c r="E71" s="69">
        <v>66</v>
      </c>
      <c r="F71" s="60"/>
      <c r="G71" s="64">
        <f t="shared" si="2"/>
        <v>121</v>
      </c>
    </row>
    <row r="72" spans="1:10">
      <c r="A72" s="96">
        <v>69</v>
      </c>
      <c r="B72" s="80" t="s">
        <v>59</v>
      </c>
      <c r="C72" s="80" t="s">
        <v>17</v>
      </c>
      <c r="D72" s="71">
        <v>74</v>
      </c>
      <c r="E72" s="69">
        <v>48</v>
      </c>
      <c r="F72" s="60"/>
      <c r="G72" s="64">
        <f t="shared" si="2"/>
        <v>122</v>
      </c>
    </row>
    <row r="73" spans="1:10">
      <c r="A73" s="96">
        <v>70</v>
      </c>
      <c r="B73" s="80" t="s">
        <v>122</v>
      </c>
      <c r="C73" s="80" t="s">
        <v>123</v>
      </c>
      <c r="D73" s="71">
        <v>72</v>
      </c>
      <c r="E73" s="69">
        <v>51</v>
      </c>
      <c r="F73" s="60"/>
      <c r="G73" s="64">
        <f t="shared" si="2"/>
        <v>123</v>
      </c>
    </row>
    <row r="74" spans="1:10">
      <c r="A74" s="96">
        <v>71</v>
      </c>
      <c r="B74" s="80" t="s">
        <v>15</v>
      </c>
      <c r="C74" s="80" t="s">
        <v>12</v>
      </c>
      <c r="D74" s="71">
        <v>47</v>
      </c>
      <c r="E74" s="69">
        <v>77</v>
      </c>
      <c r="F74" s="60"/>
      <c r="G74" s="64">
        <f t="shared" si="2"/>
        <v>124</v>
      </c>
    </row>
    <row r="75" spans="1:10">
      <c r="A75" s="96">
        <v>72</v>
      </c>
      <c r="B75" s="80" t="s">
        <v>55</v>
      </c>
      <c r="C75" s="80" t="s">
        <v>25</v>
      </c>
      <c r="D75" s="71">
        <v>70</v>
      </c>
      <c r="E75" s="69">
        <v>58</v>
      </c>
      <c r="F75" s="60"/>
      <c r="G75" s="64">
        <f t="shared" si="2"/>
        <v>128</v>
      </c>
    </row>
    <row r="76" spans="1:10">
      <c r="A76" s="96">
        <v>73</v>
      </c>
      <c r="B76" s="80" t="s">
        <v>112</v>
      </c>
      <c r="C76" s="80" t="s">
        <v>111</v>
      </c>
      <c r="D76" s="71">
        <v>64</v>
      </c>
      <c r="E76" s="69">
        <v>64</v>
      </c>
      <c r="F76" s="60"/>
      <c r="G76" s="64">
        <f t="shared" si="2"/>
        <v>128</v>
      </c>
    </row>
    <row r="77" spans="1:10">
      <c r="A77" s="96">
        <v>74</v>
      </c>
      <c r="B77" s="80" t="s">
        <v>7</v>
      </c>
      <c r="C77" s="80" t="s">
        <v>6</v>
      </c>
      <c r="D77" s="71">
        <v>57</v>
      </c>
      <c r="E77" s="69">
        <v>74</v>
      </c>
      <c r="F77" s="60"/>
      <c r="G77" s="64">
        <f t="shared" si="2"/>
        <v>131</v>
      </c>
    </row>
    <row r="78" spans="1:10">
      <c r="A78" s="96">
        <v>75</v>
      </c>
      <c r="B78" s="80" t="s">
        <v>129</v>
      </c>
      <c r="C78" s="80" t="s">
        <v>12</v>
      </c>
      <c r="D78" s="71">
        <v>78</v>
      </c>
      <c r="E78" s="69">
        <v>54</v>
      </c>
      <c r="F78" s="60"/>
      <c r="G78" s="64">
        <f t="shared" si="2"/>
        <v>132</v>
      </c>
      <c r="J78" s="9"/>
    </row>
    <row r="79" spans="1:10">
      <c r="A79" s="96">
        <v>76</v>
      </c>
      <c r="B79" s="80" t="s">
        <v>11</v>
      </c>
      <c r="C79" s="80" t="s">
        <v>12</v>
      </c>
      <c r="D79" s="71">
        <v>75</v>
      </c>
      <c r="E79" s="69">
        <v>59</v>
      </c>
      <c r="F79" s="60"/>
      <c r="G79" s="64">
        <f t="shared" si="2"/>
        <v>134</v>
      </c>
    </row>
    <row r="80" spans="1:10">
      <c r="A80" s="96">
        <v>77</v>
      </c>
      <c r="B80" s="80" t="s">
        <v>13</v>
      </c>
      <c r="C80" s="80" t="s">
        <v>14</v>
      </c>
      <c r="D80" s="71">
        <v>68</v>
      </c>
      <c r="E80" s="69">
        <v>73</v>
      </c>
      <c r="F80" s="60"/>
      <c r="G80" s="64">
        <f t="shared" si="2"/>
        <v>141</v>
      </c>
    </row>
    <row r="81" spans="1:7">
      <c r="A81" s="96">
        <v>78</v>
      </c>
      <c r="B81" s="80" t="s">
        <v>117</v>
      </c>
      <c r="C81" s="80" t="s">
        <v>118</v>
      </c>
      <c r="D81" s="71">
        <v>73</v>
      </c>
      <c r="E81" s="69">
        <v>72</v>
      </c>
      <c r="F81" s="60"/>
      <c r="G81" s="64">
        <f t="shared" si="2"/>
        <v>145</v>
      </c>
    </row>
    <row r="82" spans="1:7">
      <c r="A82" s="7"/>
      <c r="B82" s="24"/>
      <c r="C82" s="24"/>
      <c r="D82" s="25"/>
    </row>
    <row r="83" spans="1:7">
      <c r="A83" s="7"/>
      <c r="B83" s="24"/>
      <c r="C83" s="24"/>
      <c r="D83" s="25"/>
    </row>
    <row r="84" spans="1:7">
      <c r="A84" s="7"/>
      <c r="B84" s="24"/>
      <c r="C84" s="24"/>
      <c r="D84" s="25"/>
    </row>
    <row r="85" spans="1:7">
      <c r="A85" s="7"/>
      <c r="B85" s="24"/>
      <c r="C85" s="24"/>
      <c r="D85" s="25"/>
    </row>
    <row r="86" spans="1:7">
      <c r="A86" s="7"/>
      <c r="B86" s="24"/>
      <c r="C86" s="24"/>
      <c r="D86" s="25"/>
    </row>
    <row r="87" spans="1:7">
      <c r="A87" s="7"/>
      <c r="B87" s="24"/>
      <c r="C87" s="24"/>
      <c r="D87" s="25"/>
    </row>
    <row r="88" spans="1:7">
      <c r="A88" s="7"/>
      <c r="B88" s="24"/>
      <c r="C88" s="24"/>
      <c r="D88" s="25"/>
    </row>
    <row r="89" spans="1:7">
      <c r="A89" s="7"/>
      <c r="B89" s="24"/>
      <c r="C89" s="24"/>
      <c r="D89" s="25"/>
    </row>
    <row r="90" spans="1:7">
      <c r="A90" s="7"/>
      <c r="B90" s="24"/>
      <c r="C90" s="24"/>
      <c r="D90" s="25"/>
    </row>
    <row r="91" spans="1:7">
      <c r="A91" s="7"/>
      <c r="B91" s="24"/>
      <c r="C91" s="24"/>
      <c r="D91" s="25"/>
    </row>
    <row r="92" spans="1:7">
      <c r="A92" s="7"/>
      <c r="B92" s="24"/>
      <c r="C92" s="24"/>
      <c r="D92" s="25"/>
    </row>
    <row r="93" spans="1:7">
      <c r="A93" s="7"/>
      <c r="B93" s="24"/>
      <c r="C93" s="24"/>
      <c r="D93" s="25"/>
    </row>
    <row r="94" spans="1:7">
      <c r="A94" s="7"/>
      <c r="B94" s="24"/>
      <c r="C94" s="24"/>
      <c r="D94" s="25"/>
    </row>
    <row r="95" spans="1:7">
      <c r="A95" s="7"/>
      <c r="B95" s="24"/>
      <c r="C95" s="24"/>
      <c r="D95" s="25"/>
    </row>
    <row r="96" spans="1:7">
      <c r="A96" s="7"/>
      <c r="B96" s="24"/>
      <c r="C96" s="24"/>
      <c r="D96" s="25"/>
    </row>
    <row r="97" spans="1:4">
      <c r="A97" s="7"/>
      <c r="B97" s="24"/>
      <c r="C97" s="24"/>
      <c r="D97" s="25"/>
    </row>
    <row r="98" spans="1:4">
      <c r="A98" s="7"/>
      <c r="B98" s="24"/>
      <c r="C98" s="24"/>
      <c r="D98" s="25"/>
    </row>
    <row r="99" spans="1:4">
      <c r="A99" s="7"/>
      <c r="B99" s="24"/>
      <c r="C99" s="24"/>
      <c r="D99" s="25"/>
    </row>
    <row r="100" spans="1:4">
      <c r="A100" s="7"/>
      <c r="B100" s="24"/>
      <c r="C100" s="24"/>
      <c r="D100" s="11"/>
    </row>
    <row r="101" spans="1:4">
      <c r="A101" s="26"/>
      <c r="B101" s="24"/>
      <c r="C101" s="28"/>
    </row>
    <row r="102" spans="1:4">
      <c r="A102" s="26"/>
      <c r="B102" s="24"/>
      <c r="C102" s="28"/>
    </row>
    <row r="103" spans="1:4">
      <c r="A103" s="26"/>
      <c r="B103" s="24"/>
      <c r="C103" s="28"/>
    </row>
  </sheetData>
  <sheetProtection selectLockedCells="1" selectUnlockedCells="1"/>
  <sortState ref="B4:G81">
    <sortCondition ref="G4:G81"/>
    <sortCondition ref="E4:E81"/>
  </sortState>
  <pageMargins left="0.35416666666666669" right="0.35416666666666669" top="0.29583333333333334" bottom="0.29583333333333334" header="0.51180555555555551" footer="0.51180555555555551"/>
  <pageSetup paperSize="9" firstPageNumber="0" pageOrder="overThenDown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Účastníci MČR</vt:lpstr>
      <vt:lpstr>TnP</vt:lpstr>
      <vt:lpstr>TnB</vt:lpstr>
      <vt:lpstr>Celkové Pořadí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Walový</dc:creator>
  <cp:lastModifiedBy>Walový</cp:lastModifiedBy>
  <cp:lastPrinted>2016-10-16T12:52:07Z</cp:lastPrinted>
  <dcterms:created xsi:type="dcterms:W3CDTF">2016-09-13T18:06:05Z</dcterms:created>
  <dcterms:modified xsi:type="dcterms:W3CDTF">2016-10-17T15:39:00Z</dcterms:modified>
</cp:coreProperties>
</file>